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623da21e22dcabe7/Desktop/Estimate JE Sir/"/>
    </mc:Choice>
  </mc:AlternateContent>
  <xr:revisionPtr revIDLastSave="0" documentId="8_{C1256887-B889-40BA-A3E0-125CE70170AF}" xr6:coauthVersionLast="47" xr6:coauthVersionMax="47" xr10:uidLastSave="{00000000-0000-0000-0000-000000000000}"/>
  <bookViews>
    <workbookView xWindow="-120" yWindow="-120" windowWidth="29040" windowHeight="15720" xr2:uid="{BF9A3004-E5E8-4A42-94E4-E1340618608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32" i="1" l="1"/>
  <c r="L331" i="1"/>
  <c r="L330" i="1"/>
  <c r="L329" i="1"/>
  <c r="L328" i="1"/>
  <c r="L323" i="1"/>
  <c r="K326" i="1" s="1"/>
  <c r="I324" i="1"/>
  <c r="L324" i="1" s="1"/>
  <c r="I331" i="1"/>
  <c r="I330" i="1"/>
  <c r="I329" i="1"/>
  <c r="I328" i="1"/>
  <c r="L319" i="1"/>
  <c r="L318" i="1"/>
  <c r="L317" i="1"/>
  <c r="L316" i="1"/>
  <c r="L320" i="1" s="1"/>
  <c r="L313" i="1"/>
  <c r="L312" i="1"/>
  <c r="L311" i="1"/>
  <c r="L310" i="1"/>
  <c r="L309" i="1"/>
  <c r="L307" i="1"/>
  <c r="L306" i="1"/>
  <c r="L299" i="1"/>
  <c r="L294" i="1"/>
  <c r="L292" i="1"/>
  <c r="L289" i="1"/>
  <c r="L288" i="1"/>
  <c r="L287" i="1"/>
  <c r="L286" i="1"/>
  <c r="L285" i="1"/>
  <c r="L284" i="1"/>
  <c r="L283" i="1"/>
  <c r="L282" i="1"/>
  <c r="L281" i="1"/>
  <c r="L279" i="1"/>
  <c r="L278" i="1"/>
  <c r="L277" i="1"/>
  <c r="L276" i="1"/>
  <c r="L274" i="1"/>
  <c r="L273" i="1"/>
  <c r="L272" i="1"/>
  <c r="L271" i="1"/>
  <c r="L270" i="1"/>
  <c r="L269" i="1"/>
  <c r="L266" i="1"/>
  <c r="L265" i="1"/>
  <c r="L263" i="1"/>
  <c r="L315" i="1" s="1"/>
  <c r="L262" i="1"/>
  <c r="E254" i="1"/>
  <c r="H254" i="1" s="1"/>
  <c r="H255" i="1" s="1"/>
  <c r="I251" i="1" s="1"/>
  <c r="H250" i="1"/>
  <c r="I246" i="1" s="1"/>
  <c r="L246" i="1" s="1"/>
  <c r="H249" i="1"/>
  <c r="H248" i="1"/>
  <c r="H247" i="1"/>
  <c r="L244" i="1"/>
  <c r="H242" i="1"/>
  <c r="H243" i="1" s="1"/>
  <c r="I239" i="1" s="1"/>
  <c r="L239" i="1" s="1"/>
  <c r="H241" i="1"/>
  <c r="H240" i="1"/>
  <c r="H237" i="1"/>
  <c r="H238" i="1" s="1"/>
  <c r="I234" i="1" s="1"/>
  <c r="L234" i="1" s="1"/>
  <c r="H232" i="1"/>
  <c r="H233" i="1" s="1"/>
  <c r="I229" i="1" s="1"/>
  <c r="L229" i="1" s="1"/>
  <c r="H227" i="1"/>
  <c r="H228" i="1" s="1"/>
  <c r="I224" i="1" s="1"/>
  <c r="L224" i="1" s="1"/>
  <c r="E227" i="1"/>
  <c r="H222" i="1"/>
  <c r="H223" i="1" s="1"/>
  <c r="I218" i="1" s="1"/>
  <c r="L218" i="1" s="1"/>
  <c r="H216" i="1"/>
  <c r="I212" i="1" s="1"/>
  <c r="L212" i="1" s="1"/>
  <c r="H213" i="1"/>
  <c r="I196" i="1"/>
  <c r="L196" i="1" s="1"/>
  <c r="H193" i="1"/>
  <c r="H192" i="1"/>
  <c r="H191" i="1"/>
  <c r="H194" i="1" s="1"/>
  <c r="L189" i="1"/>
  <c r="I187" i="1"/>
  <c r="H187" i="1"/>
  <c r="L186" i="1"/>
  <c r="H185" i="1"/>
  <c r="I184" i="1"/>
  <c r="L184" i="1" s="1"/>
  <c r="H181" i="1"/>
  <c r="I180" i="1"/>
  <c r="L180" i="1" s="1"/>
  <c r="H178" i="1"/>
  <c r="H176" i="1"/>
  <c r="H179" i="1" s="1"/>
  <c r="I176" i="1" s="1"/>
  <c r="L176" i="1" s="1"/>
  <c r="H173" i="1"/>
  <c r="L170" i="1"/>
  <c r="H169" i="1"/>
  <c r="I163" i="1"/>
  <c r="L163" i="1" s="1"/>
  <c r="H161" i="1"/>
  <c r="H160" i="1"/>
  <c r="H159" i="1"/>
  <c r="H158" i="1"/>
  <c r="H157" i="1"/>
  <c r="H156" i="1"/>
  <c r="H162" i="1" s="1"/>
  <c r="I150" i="1" s="1"/>
  <c r="L150" i="1" s="1"/>
  <c r="H148" i="1"/>
  <c r="H147" i="1"/>
  <c r="H146" i="1"/>
  <c r="H145" i="1"/>
  <c r="H144" i="1"/>
  <c r="H143" i="1"/>
  <c r="H142" i="1"/>
  <c r="H149" i="1" s="1"/>
  <c r="I136" i="1" s="1"/>
  <c r="L136" i="1" s="1"/>
  <c r="H134" i="1"/>
  <c r="H133" i="1"/>
  <c r="I132" i="1"/>
  <c r="L132" i="1" s="1"/>
  <c r="L130" i="1"/>
  <c r="H126" i="1"/>
  <c r="H123" i="1"/>
  <c r="H122" i="1"/>
  <c r="H121" i="1"/>
  <c r="H119" i="1"/>
  <c r="H120" i="1" s="1"/>
  <c r="H124" i="1" s="1"/>
  <c r="H129" i="1" s="1"/>
  <c r="H118" i="1"/>
  <c r="H117" i="1"/>
  <c r="H116" i="1"/>
  <c r="H115" i="1"/>
  <c r="H110" i="1"/>
  <c r="H111" i="1" s="1"/>
  <c r="H199" i="1" s="1"/>
  <c r="H109" i="1"/>
  <c r="H108" i="1"/>
  <c r="H107" i="1"/>
  <c r="H106" i="1"/>
  <c r="L104" i="1"/>
  <c r="H103" i="1"/>
  <c r="I102" i="1"/>
  <c r="L102" i="1" s="1"/>
  <c r="H99" i="1"/>
  <c r="H98" i="1"/>
  <c r="H97" i="1"/>
  <c r="H96" i="1"/>
  <c r="H95" i="1"/>
  <c r="H94" i="1"/>
  <c r="H93" i="1"/>
  <c r="H91" i="1"/>
  <c r="H100" i="1" s="1"/>
  <c r="I90" i="1" s="1"/>
  <c r="L90" i="1" s="1"/>
  <c r="H87" i="1"/>
  <c r="H86" i="1"/>
  <c r="H85" i="1"/>
  <c r="H88" i="1" s="1"/>
  <c r="I84" i="1" s="1"/>
  <c r="L84" i="1" s="1"/>
  <c r="H81" i="1"/>
  <c r="H80" i="1"/>
  <c r="H79" i="1"/>
  <c r="H78" i="1"/>
  <c r="H77" i="1"/>
  <c r="H76" i="1"/>
  <c r="H75" i="1"/>
  <c r="H73" i="1"/>
  <c r="H65" i="1"/>
  <c r="I53" i="1" s="1"/>
  <c r="H63" i="1"/>
  <c r="H62" i="1"/>
  <c r="H61" i="1"/>
  <c r="E61" i="1"/>
  <c r="H60" i="1"/>
  <c r="H59" i="1"/>
  <c r="H58" i="1"/>
  <c r="H57" i="1"/>
  <c r="H56" i="1"/>
  <c r="H55" i="1"/>
  <c r="H54" i="1"/>
  <c r="H51" i="1"/>
  <c r="H50" i="1"/>
  <c r="H49" i="1"/>
  <c r="H48" i="1"/>
  <c r="H47" i="1"/>
  <c r="H46" i="1"/>
  <c r="H45" i="1"/>
  <c r="H44" i="1"/>
  <c r="H52" i="1" s="1"/>
  <c r="I41" i="1" s="1"/>
  <c r="L41" i="1" s="1"/>
  <c r="J41" i="1"/>
  <c r="H39" i="1"/>
  <c r="H38" i="1"/>
  <c r="H37" i="1"/>
  <c r="H36" i="1"/>
  <c r="H35" i="1"/>
  <c r="H34" i="1"/>
  <c r="H33" i="1"/>
  <c r="H40" i="1" s="1"/>
  <c r="I30" i="1" s="1"/>
  <c r="L30" i="1" s="1"/>
  <c r="H28" i="1"/>
  <c r="H27" i="1"/>
  <c r="H26" i="1"/>
  <c r="H25" i="1"/>
  <c r="H24" i="1"/>
  <c r="H23" i="1"/>
  <c r="H22" i="1"/>
  <c r="H17" i="1"/>
  <c r="H18" i="1" s="1"/>
  <c r="I12" i="1" s="1"/>
  <c r="L12" i="1" s="1"/>
  <c r="H16" i="1"/>
  <c r="H15" i="1"/>
  <c r="H14" i="1"/>
  <c r="H13" i="1"/>
  <c r="H11" i="1"/>
  <c r="I11" i="1" s="1"/>
  <c r="L11" i="1" s="1"/>
  <c r="L9" i="1"/>
  <c r="H7" i="1"/>
  <c r="L6" i="1"/>
  <c r="I6" i="1"/>
  <c r="H83" i="1" l="1"/>
  <c r="I71" i="1" s="1"/>
  <c r="L71" i="1" s="1"/>
  <c r="H29" i="1"/>
  <c r="I19" i="1" s="1"/>
  <c r="L19" i="1" s="1"/>
  <c r="I256" i="1"/>
  <c r="L256" i="1" s="1"/>
  <c r="L251" i="1"/>
  <c r="C260" i="1"/>
  <c r="H200" i="1"/>
  <c r="H202" i="1" s="1"/>
  <c r="I197" i="1" s="1"/>
  <c r="I112" i="1"/>
  <c r="L112" i="1" s="1"/>
  <c r="L261" i="1"/>
  <c r="H206" i="1"/>
  <c r="I206" i="1" s="1"/>
  <c r="L205" i="1" s="1"/>
  <c r="I194" i="1"/>
  <c r="L194" i="1" s="1"/>
  <c r="C70" i="1"/>
  <c r="I66" i="1" s="1"/>
  <c r="L66" i="1" s="1"/>
  <c r="L53" i="1"/>
  <c r="L197" i="1" l="1"/>
  <c r="L207" i="1" s="1"/>
  <c r="L333" i="1" s="1"/>
  <c r="L336" i="1" s="1"/>
  <c r="L337" i="1" s="1"/>
  <c r="L338" i="1" s="1"/>
  <c r="I203" i="1"/>
  <c r="L203" i="1" s="1"/>
</calcChain>
</file>

<file path=xl/sharedStrings.xml><?xml version="1.0" encoding="utf-8"?>
<sst xmlns="http://schemas.openxmlformats.org/spreadsheetml/2006/main" count="292" uniqueCount="199">
  <si>
    <t>THE RATES OF ITEMS ARE BASED ON CURRENT S.O.R. OF BUILDING CONSTRUCTION DEPARTEMENT -2022, GOVT. OF BIHAR .</t>
  </si>
  <si>
    <t>S.NO.</t>
  </si>
  <si>
    <t>ITEM NO.</t>
  </si>
  <si>
    <t>DISCRIPTION</t>
  </si>
  <si>
    <t>QUANTITY</t>
  </si>
  <si>
    <t>RATE</t>
  </si>
  <si>
    <t>UNIT</t>
  </si>
  <si>
    <t>AMOUNT</t>
  </si>
  <si>
    <t>NOS</t>
  </si>
  <si>
    <t>LENGTH</t>
  </si>
  <si>
    <t>WIDTH</t>
  </si>
  <si>
    <t>HEIGHT</t>
  </si>
  <si>
    <t>TOTAL</t>
  </si>
  <si>
    <t>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Details of cost for 4 piles of 4 m= 16 mtrs
depth )</t>
  </si>
  <si>
    <t>/METER</t>
  </si>
  <si>
    <t>20.3A.1</t>
  </si>
  <si>
    <t>63 CM (25) UNDER -REAM Making 63 cm (25) dia under ream at required with hand auger of approved quality in ordinary soil (vide classification of soil ifem - A) true to plumb and without eccentri city in my stage of opration and disposal of the excavated earth up to 50 mts lead in eluding all lifts , all complete as per approved design and direction of (E/l)</t>
  </si>
  <si>
    <t>20.3A.2</t>
  </si>
  <si>
    <t>EACH</t>
  </si>
  <si>
    <t>2.5+2.4</t>
  </si>
  <si>
    <t xml:space="preserve"> Banking excavated earth in layers not exceeding 20 cm in depth, breaking clods, watering .rolling each layer
 with 1/2 tonne roller, or wooden or steel rammers and rolling every 3rd and top-most layer with power roller of minimum 8 tonnes and dressing upin embankments for roads, flood banks, marginal banks, and guide banks 
etc . lead upto 50 m and lift upto 1.5 m.</t>
  </si>
  <si>
    <t>CUM</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</si>
  <si>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</si>
  <si>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</si>
  <si>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long wall</t>
  </si>
  <si>
    <t>short wall</t>
  </si>
  <si>
    <t>TOTAL QUANTITY</t>
  </si>
  <si>
    <t>Supplying and Filling in plinth with local sand and under floors including,
watering, ramming consolidating and dressing complete.</t>
  </si>
  <si>
    <t>Providing designation 100 A one brick flat soling joints filled with local sqm 283.30 sand including cost of watering, taxes, royalty all complete as per building specification and direction of E/l,</t>
  </si>
  <si>
    <t>SQM</t>
  </si>
  <si>
    <t>4.1.3</t>
  </si>
  <si>
    <t>Providing and laying in position cement concrete of specified grade excluding the cost of centering and shuttering-All work up to plinth level:1:1.5:3(1 Cement:1.5 coarse sand: 3 graded stone aggregate 20mm nominal size)</t>
  </si>
  <si>
    <t>5.2.2</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</si>
  <si>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</si>
  <si>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PILE WORK</t>
  </si>
  <si>
    <t>foundation</t>
  </si>
  <si>
    <t>column</t>
  </si>
  <si>
    <t xml:space="preserve">plinth beam </t>
  </si>
  <si>
    <t>lintel</t>
  </si>
  <si>
    <t>roof beam</t>
  </si>
  <si>
    <t>roof</t>
  </si>
  <si>
    <t>slab</t>
  </si>
  <si>
    <t>Reinforcement for RCC work including straightening, cutting, bending, placing in position and bonding all complete.(wt @ 120kg/cum)</t>
  </si>
  <si>
    <t>KG</t>
  </si>
  <si>
    <t>cum</t>
  </si>
  <si>
    <t>120 kg/cum</t>
  </si>
  <si>
    <t>5.9.1</t>
  </si>
  <si>
    <t>Centring and shuttering including strutting, propping etc. and removal of form for lintel, beams, plinth beams, griders, bressumers and contilevers.</t>
  </si>
  <si>
    <t>plinth</t>
  </si>
  <si>
    <t>COLUMN</t>
  </si>
  <si>
    <t>ROOF</t>
  </si>
  <si>
    <t>6.1.12A</t>
  </si>
  <si>
    <t>Brick work with  bricks of class designation 100A in foundation and plinth in:Cement mortar 1:4(1 cement:4 coarse sand)</t>
  </si>
  <si>
    <t xml:space="preserve"> PLINTH</t>
  </si>
  <si>
    <t>STEP</t>
  </si>
  <si>
    <t>deduction</t>
  </si>
  <si>
    <t>BRICK WORK IN SUPER STRUCTURE 1:6</t>
  </si>
  <si>
    <t>6.1.14A +6.3a</t>
  </si>
  <si>
    <t>DEDUCTION IN OPENIG</t>
  </si>
  <si>
    <t>door</t>
  </si>
  <si>
    <t>WINDOW</t>
  </si>
  <si>
    <t>ROOF BEAM</t>
  </si>
  <si>
    <t>VENTILATOR</t>
  </si>
  <si>
    <t>13.17.2</t>
  </si>
  <si>
    <t>12mm cement plaster of mix:1:3(1 cement:3 coarse sand) With cico powder</t>
  </si>
  <si>
    <t>6mm cement plaster of mix:1:4(1 cement:3 coarse sand</t>
  </si>
  <si>
    <t>sqm</t>
  </si>
  <si>
    <t>12mm cement plaster of mix:1:6(1 cement:4 coarse sand) i</t>
  </si>
  <si>
    <t>INNER AREA</t>
  </si>
  <si>
    <t>OUTER AREA</t>
  </si>
  <si>
    <t>fan hook 16mm</t>
  </si>
  <si>
    <t>2.3.1</t>
  </si>
  <si>
    <t>Providing and laying Ceramic glazed floor tiles 300x300 mm 
to be specified by the manufacturer) of ist quality conforming to
15622 of approved make in colours such as white , Ivory , Grey , 
Red , Brown , laid on 20 mm thick Cement motar 1:4 (1 cement: 4
coarse sand ) including pointing the joints with white cement and
matching pigment etc., complete.</t>
  </si>
  <si>
    <t>Providing and fixing 1st quality ceramic glazed wall tiles 
IS : 15622 (Thickness to be specified by the manufacture) of
make in all colours, shades except burgundy,bottle green,black
any size as approved by Engineer-in-charge in skirting,risers of
and dados over 12 mm thick bed of cement Motar 1:3(1 cement:3
coarse sand )and jointingwith grey cement slurry @ 3.3 kg/m2
including pointing in white cement mixed with pigment of matching
shade complete.</t>
  </si>
  <si>
    <t>P/V and fixing 1mm thick M.Ssheet door with frame of 40x40x6 mm
angle iron and 3mm MSgusset plates at thejunction and corners.all
necessary fittings completejncluding applying a priming coat of 
steel primer.</t>
  </si>
  <si>
    <t xml:space="preserve">PAINTING WITH READYMADE PANTE WITH NEW WOODEN SURFACE </t>
  </si>
  <si>
    <t>9.1.4</t>
  </si>
  <si>
    <t xml:space="preserve">door frame </t>
  </si>
  <si>
    <t>DOOR</t>
  </si>
  <si>
    <t>window</t>
  </si>
  <si>
    <t>9.21.2</t>
  </si>
  <si>
    <t>Alluminium frame door</t>
  </si>
  <si>
    <t>9.20.2</t>
  </si>
  <si>
    <t>decorative frame door</t>
  </si>
  <si>
    <t>localhood shutter</t>
  </si>
  <si>
    <t>9.5.2.1</t>
  </si>
  <si>
    <t>9.65.2</t>
  </si>
  <si>
    <t>M.S DOOR LATCHES</t>
  </si>
  <si>
    <t xml:space="preserve"> @ </t>
  </si>
  <si>
    <t>nos</t>
  </si>
  <si>
    <t>9.48.1</t>
  </si>
  <si>
    <t>M.S GRILL</t>
  </si>
  <si>
    <t>W</t>
  </si>
  <si>
    <t>v</t>
  </si>
  <si>
    <t>COLLAPSIBLE GATE</t>
  </si>
  <si>
    <t>13.78.1</t>
  </si>
  <si>
    <t xml:space="preserve">APPLYING CEMENT PRIMER ON WALL AND CEILING AREA </t>
  </si>
  <si>
    <t xml:space="preserve">CEILING AREA </t>
  </si>
  <si>
    <t xml:space="preserve">WAL </t>
  </si>
  <si>
    <t>13.79.1</t>
  </si>
  <si>
    <t>FINISING WALL WITH WATER PROOFING CEMENT PAINT</t>
  </si>
  <si>
    <t>13.81.3</t>
  </si>
  <si>
    <t>STEEl PERIMER and paint</t>
  </si>
  <si>
    <t xml:space="preserve">                          TOTAL</t>
  </si>
  <si>
    <t>SEPTIC TANK</t>
  </si>
  <si>
    <t>Providing and laying in position cement concrete of specified grade excluding the cost of centering and shuttering-All work up to plinth level:1:2:4(1 Cement:2 coarse sand: 4 graded stone aggregate 20mm nominal size)</t>
  </si>
  <si>
    <t>UPVC DRAINAGE PIPE 110MM</t>
  </si>
  <si>
    <t>PER METER</t>
  </si>
  <si>
    <t>12mm cement plaster of mix:1:4(1 cement:4 coarse sand) With neat cement punning</t>
  </si>
  <si>
    <t>Reinforcement for RCC work including straightening, cutting, bending, placing in position and bonding all complete.(wt @ 90kg/cum)</t>
  </si>
  <si>
    <t xml:space="preserve"> @ 70</t>
  </si>
  <si>
    <t>20 mm dia ISI Marked PVC. Conduit</t>
  </si>
  <si>
    <t>METER</t>
  </si>
  <si>
    <t>1.10.3</t>
  </si>
  <si>
    <t xml:space="preserve"> Wiring for light point/ fan point/ exhaust fan point / call bell point  with 1.5 Sq.mm  FRLS PVC insulated copper conductor cable in recessed PVC conduit with modular type switch , modular plate, suitable  size GI box   and earthing the points with 1.5sq.mm FRLS PVC insulated copper conductor single core cable etc as required.</t>
  </si>
  <si>
    <t>Each</t>
  </si>
  <si>
    <t xml:space="preserve"> </t>
  </si>
  <si>
    <t>Wiring for circuit/ submain wiring along with earth wire with the following sizes PVC insulated copper conductor, single core cable in surface/ recessed PVC conduit as required.</t>
  </si>
  <si>
    <t>1.7.1</t>
  </si>
  <si>
    <t xml:space="preserve">2 X 1.5 sq. mm + 1 X 1.5 sq. mm earth wire </t>
  </si>
  <si>
    <t>Meter</t>
  </si>
  <si>
    <t>1.7.2</t>
  </si>
  <si>
    <t>2 X 2.5 sq. mm + 1 X 2.5 sq. mm earth wire</t>
  </si>
  <si>
    <t>1.24.1</t>
  </si>
  <si>
    <t>1.24.2</t>
  </si>
  <si>
    <t>5/6 amps switch</t>
  </si>
  <si>
    <t>5/6 amps socket</t>
  </si>
  <si>
    <t>Supplying and fixing batten/angle holder including connection etc. as required. Supplying and fixing metal box of 150mm x 75mm x 60mm deep (nominal size ) on surface or in recess with suitable size of phenollc.</t>
  </si>
  <si>
    <t xml:space="preserve">Each </t>
  </si>
  <si>
    <t>Supplying and fixing stepped type electronic fan regulator on the existing modular plate switch box including connections but excluding modular plate etc as required.</t>
  </si>
  <si>
    <t>Supplying and fixing suitable size G.I/PVC box on surface or in recess with phenolic laminated sheet cover in front including providing and fixing 3 pin, 5/6 amps socket outlet and 5/6 amps piano type switch. connection, painting etc, as required. (for light plugs to be used in non used in non residential buildings).</t>
  </si>
  <si>
    <t>Supplying and fixing suitable size G.I./PVC box on surface or in recess with phenolic laminated sheet cover in front including providing and fixing 6 pin, 15/16 amps socket outlet and 15/16 amps piano type switch connection, painting etc, as required.</t>
  </si>
  <si>
    <t>2.12.1</t>
  </si>
  <si>
    <t xml:space="preserve">Supplying and fixing 6 amps to 32 amps rating, 240 volts, ‘B’ series, miniature circuit breaker suitable for lighting and other loads of following poles in the existing MCB DB complete with connections, testing and commissioning etc. as required. </t>
  </si>
  <si>
    <t>Supplying and installation of regular/standard model A.C. ceiling fan of 1200 mm sweep including wiring the down rods of stanard length ( upto 30 cm) with 1.5 sq. mm FR PVC insulated insulated copper conductor etc as required.</t>
  </si>
  <si>
    <t>MCB. Single pole :</t>
  </si>
  <si>
    <t>6.1.5</t>
  </si>
  <si>
    <t>Supplying and fixing of following type of lamp 8/11 watt cfl lamp</t>
  </si>
  <si>
    <t>2.7.2</t>
  </si>
  <si>
    <t>2+12 way, Double door on load panal</t>
  </si>
  <si>
    <t xml:space="preserve">PHE </t>
  </si>
  <si>
    <t>17.1.2</t>
  </si>
  <si>
    <t>Providing and fixing water closet squatting pan (Indian type W.C.pan ) with 100 mm sand cast Iron P or S trap, 10 litre low fixtures complete, including cutting and making good the walls andlevel white P.V.C. flushing cistern, including flush pipe, with manually controlled device (handle lever) conforming to IS : 7231,with all fittings and floors wherever required :</t>
  </si>
  <si>
    <t>each</t>
  </si>
  <si>
    <t>17.7.6</t>
  </si>
  <si>
    <t xml:space="preserve">Providing and fixing wash basin with C.I. brackets, 15 mm C.P. brass pillar taps,32mm C.P. brass waste of standard pattern, including painting of fitting s and brackets,cutting and making good the walls wherever require.
</t>
  </si>
  <si>
    <t>17.4.1</t>
  </si>
  <si>
    <t xml:space="preserve">Providing and fixing  one urinal basin with 5 L whithe PVC automatic cistern.
</t>
  </si>
  <si>
    <t>17.28.1.1</t>
  </si>
  <si>
    <t xml:space="preserve">Providing and fixing P.V.C. waste pipe for sink or wash basin including PVC waste fittings complete..
</t>
  </si>
  <si>
    <t>18.8.1</t>
  </si>
  <si>
    <t>15 mm nominal outer dia Pipes</t>
  </si>
  <si>
    <t>M</t>
  </si>
  <si>
    <t>18.8.3</t>
  </si>
  <si>
    <t>25 mm nominal outer dia Pipes</t>
  </si>
  <si>
    <t>Providing and fixing brass bib cock of approved quality :</t>
  </si>
  <si>
    <t>nos.</t>
  </si>
  <si>
    <t>18.15.1</t>
  </si>
  <si>
    <t>15 mm nominal bore</t>
  </si>
  <si>
    <t>18.15.2</t>
  </si>
  <si>
    <t>20 mm nominal bore</t>
  </si>
  <si>
    <t>EXTRA COST FOR SUPPLY PIPE CONECTION WITH CANTEEN TANK</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</si>
  <si>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</si>
  <si>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</si>
  <si>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</si>
  <si>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</si>
  <si>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</si>
  <si>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</si>
  <si>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</si>
  <si>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NO</t>
  </si>
  <si>
    <t>P/F BALL VALVE BRASS</t>
  </si>
  <si>
    <t>P/F CPVC PIPE</t>
  </si>
  <si>
    <t>30MM DIA</t>
  </si>
  <si>
    <t>15 MM DIA</t>
  </si>
  <si>
    <t>1" ELBOW</t>
  </si>
  <si>
    <t>.5" ELBOW</t>
  </si>
  <si>
    <t>Providing fixing PTMT PUSH COCK of approved quality</t>
  </si>
  <si>
    <t>L SAND-  2KM(P)+1KM(K)</t>
  </si>
  <si>
    <t>BRICK -7KM(P)+1KM(k)</t>
  </si>
  <si>
    <t>NOS/1000</t>
  </si>
  <si>
    <t>K SAND -41KM(P) FROM KIUL</t>
  </si>
  <si>
    <t>STONE CHIPS -2KM(P)+1KM(K)</t>
  </si>
  <si>
    <t>EXTRA COST OF MATERIAL</t>
  </si>
  <si>
    <t xml:space="preserve">CEMENT </t>
  </si>
  <si>
    <t>MT</t>
  </si>
  <si>
    <t>BRICKS</t>
  </si>
  <si>
    <t>Seigniorage fee(10%)</t>
  </si>
  <si>
    <t>A</t>
  </si>
  <si>
    <t>Local sand</t>
  </si>
  <si>
    <r>
      <t>M</t>
    </r>
    <r>
      <rPr>
        <sz val="11"/>
        <color indexed="8"/>
        <rFont val="Calibri"/>
        <family val="2"/>
      </rPr>
      <t>³</t>
    </r>
  </si>
  <si>
    <t>B</t>
  </si>
  <si>
    <t>Coarse sand</t>
  </si>
  <si>
    <t>C</t>
  </si>
  <si>
    <t>Stone chips</t>
  </si>
  <si>
    <t>D</t>
  </si>
  <si>
    <t>Brick</t>
  </si>
  <si>
    <t>no.%0</t>
  </si>
  <si>
    <t>SIGN BOARD</t>
  </si>
  <si>
    <t>BILL OF QUNATITY FOR CONSTRUTION OF CANTEEN BUILDING AT GIRINDA PAHAR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</si>
</sst>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x14ac:knownFonts="1">
    <font>
      <sz val="11"/>
      <color theme="1"/>
      <name val="Calibri"/>
      <family val="2"/>
      <scheme val="minor"/>
    </font>
    <font>
      <b/>
      <sz val="11"/>
      <color theme="1"/>
      <name val="Calibri"/>
      <family val="2"/>
      <scheme val="minor"/>
    </font>
    <font>
      <b/>
      <sz val="14"/>
      <name val="Arial"/>
      <family val="2"/>
    </font>
    <font>
      <sz val="14"/>
      <name val="Arial"/>
      <family val="2"/>
    </font>
    <font>
      <b/>
      <sz val="9"/>
      <name val="Times New Roman"/>
      <family val="1"/>
    </font>
    <font>
      <b/>
      <sz val="9"/>
      <color theme="1"/>
      <name val="Times New Roman"/>
      <family val="1"/>
    </font>
    <font>
      <b/>
      <sz val="10"/>
      <name val="Arial"/>
      <family val="2"/>
    </font>
    <font>
      <sz val="11"/>
      <name val="Arial"/>
      <family val="2"/>
    </font>
    <font>
      <b/>
      <sz val="11"/>
      <name val="Arial"/>
      <family val="2"/>
    </font>
    <font>
      <sz val="11"/>
      <name val="Times New Roman"/>
      <family val="1"/>
    </font>
    <font>
      <b/>
      <sz val="10"/>
      <name val="Times New Roman"/>
      <family val="1"/>
    </font>
    <font>
      <b/>
      <sz val="11"/>
      <name val="Times New Roman"/>
      <family val="1"/>
    </font>
    <font>
      <sz val="12"/>
      <color theme="1"/>
      <name val="Calibri"/>
      <family val="2"/>
      <scheme val="minor"/>
    </font>
    <font>
      <sz val="10"/>
      <name val="Arial"/>
      <family val="2"/>
    </font>
    <font>
      <sz val="9"/>
      <name val="Arial"/>
      <family val="2"/>
    </font>
    <font>
      <b/>
      <sz val="12"/>
      <color theme="1"/>
      <name val="Calibri"/>
      <family val="2"/>
      <scheme val="minor"/>
    </font>
    <font>
      <sz val="18"/>
      <color theme="1"/>
      <name val="Calibri"/>
      <family val="2"/>
      <scheme val="minor"/>
    </font>
    <font>
      <sz val="12"/>
      <name val="Calibri Light"/>
      <family val="1"/>
      <scheme val="major"/>
    </font>
    <font>
      <sz val="12"/>
      <color theme="1"/>
      <name val="Calibri Light"/>
      <family val="1"/>
      <scheme val="major"/>
    </font>
    <font>
      <sz val="12"/>
      <color indexed="8"/>
      <name val="Calibri Light"/>
      <family val="1"/>
      <scheme val="major"/>
    </font>
    <font>
      <sz val="10"/>
      <color indexed="8"/>
      <name val="Arial"/>
      <family val="2"/>
    </font>
    <font>
      <b/>
      <sz val="12"/>
      <name val="Calibri Light"/>
      <family val="1"/>
      <scheme val="major"/>
    </font>
    <font>
      <sz val="11"/>
      <color indexed="8"/>
      <name val="Calibri"/>
      <family val="2"/>
    </font>
    <font>
      <sz val="14"/>
      <color theme="1"/>
      <name val="Calibri"/>
      <family val="2"/>
      <scheme val="minor"/>
    </font>
    <font>
      <b/>
      <sz val="18"/>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3" fillId="0" borderId="0"/>
    <xf numFmtId="0" fontId="13" fillId="0" borderId="0"/>
  </cellStyleXfs>
  <cellXfs count="145">
    <xf numFmtId="0" fontId="0" fillId="0" borderId="0" xfId="0"/>
    <xf numFmtId="2" fontId="6"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2" fontId="0" fillId="0" borderId="1" xfId="0" applyNumberFormat="1" applyBorder="1" applyAlignment="1">
      <alignment horizontal="center"/>
    </xf>
    <xf numFmtId="1" fontId="7" fillId="2" borderId="1" xfId="0" applyNumberFormat="1" applyFont="1" applyFill="1" applyBorder="1" applyAlignment="1">
      <alignment vertical="center"/>
    </xf>
    <xf numFmtId="0" fontId="7" fillId="0" borderId="1" xfId="0" applyFont="1" applyBorder="1" applyAlignment="1">
      <alignment horizontal="center" vertical="center"/>
    </xf>
    <xf numFmtId="2" fontId="0" fillId="0" borderId="1" xfId="0" applyNumberFormat="1" applyBorder="1" applyAlignment="1">
      <alignment horizontal="center" vertical="center"/>
    </xf>
    <xf numFmtId="1" fontId="7" fillId="2" borderId="1" xfId="0" applyNumberFormat="1" applyFont="1" applyFill="1" applyBorder="1" applyAlignment="1">
      <alignment horizontal="center" vertical="center"/>
    </xf>
    <xf numFmtId="0" fontId="8" fillId="0" borderId="1" xfId="0" applyFont="1" applyBorder="1" applyAlignment="1">
      <alignment horizontal="center" vertical="center"/>
    </xf>
    <xf numFmtId="2" fontId="9" fillId="0" borderId="1" xfId="0" applyNumberFormat="1" applyFont="1" applyBorder="1" applyAlignment="1">
      <alignment horizontal="left" vertical="top" wrapText="1"/>
    </xf>
    <xf numFmtId="2" fontId="7" fillId="0" borderId="1" xfId="0" applyNumberFormat="1" applyFont="1" applyBorder="1"/>
    <xf numFmtId="2" fontId="8" fillId="0" borderId="1" xfId="0" applyNumberFormat="1" applyFont="1" applyBorder="1"/>
    <xf numFmtId="0" fontId="7" fillId="0" borderId="1" xfId="0" applyFont="1" applyBorder="1" applyAlignment="1">
      <alignment vertical="center"/>
    </xf>
    <xf numFmtId="2" fontId="7" fillId="0" borderId="1" xfId="0" applyNumberFormat="1" applyFont="1" applyBorder="1" applyAlignment="1">
      <alignment horizontal="center" vertical="center" wrapText="1"/>
    </xf>
    <xf numFmtId="1" fontId="10" fillId="2" borderId="1" xfId="0" applyNumberFormat="1" applyFont="1" applyFill="1" applyBorder="1" applyAlignment="1">
      <alignment horizontal="center" vertical="center"/>
    </xf>
    <xf numFmtId="0" fontId="10" fillId="0" borderId="1" xfId="0" applyFont="1" applyBorder="1" applyAlignment="1">
      <alignment horizontal="center" vertical="center"/>
    </xf>
    <xf numFmtId="2" fontId="9" fillId="0" borderId="1" xfId="0" applyNumberFormat="1" applyFont="1" applyBorder="1" applyAlignment="1">
      <alignment horizontal="center"/>
    </xf>
    <xf numFmtId="2" fontId="11" fillId="0" borderId="1" xfId="0" applyNumberFormat="1" applyFont="1" applyBorder="1" applyAlignment="1">
      <alignment horizontal="center"/>
    </xf>
    <xf numFmtId="2" fontId="9"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xf>
    <xf numFmtId="2" fontId="8" fillId="0" borderId="1" xfId="0" applyNumberFormat="1" applyFont="1" applyBorder="1" applyAlignment="1">
      <alignment horizontal="center"/>
    </xf>
    <xf numFmtId="2" fontId="7" fillId="0" borderId="1" xfId="0" applyNumberFormat="1" applyFont="1" applyBorder="1" applyAlignment="1">
      <alignment vertical="center" wrapText="1"/>
    </xf>
    <xf numFmtId="0" fontId="12" fillId="0" borderId="1" xfId="0" applyFont="1" applyBorder="1" applyAlignment="1">
      <alignment horizontal="center"/>
    </xf>
    <xf numFmtId="2" fontId="1" fillId="0" borderId="1" xfId="0" applyNumberFormat="1" applyFont="1" applyBorder="1" applyAlignment="1">
      <alignment horizontal="center"/>
    </xf>
    <xf numFmtId="0" fontId="0" fillId="0" borderId="1" xfId="0" applyBorder="1"/>
    <xf numFmtId="0" fontId="7" fillId="0" borderId="1" xfId="0" applyFont="1" applyBorder="1" applyAlignment="1">
      <alignment vertical="center" wrapText="1"/>
    </xf>
    <xf numFmtId="0" fontId="0" fillId="0" borderId="1" xfId="0" applyBorder="1" applyAlignment="1">
      <alignment horizontal="center" vertical="center" wrapText="1"/>
    </xf>
    <xf numFmtId="164" fontId="7"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2" fontId="12" fillId="0" borderId="1" xfId="0" applyNumberFormat="1" applyFont="1" applyBorder="1" applyAlignment="1">
      <alignment horizontal="center"/>
    </xf>
    <xf numFmtId="0" fontId="1" fillId="0" borderId="1" xfId="0" applyFont="1" applyBorder="1" applyAlignment="1">
      <alignment horizontal="center"/>
    </xf>
    <xf numFmtId="2" fontId="0" fillId="0" borderId="1" xfId="0" applyNumberFormat="1" applyBorder="1"/>
    <xf numFmtId="0" fontId="17" fillId="0" borderId="1" xfId="1" applyFont="1" applyBorder="1" applyAlignment="1">
      <alignment horizontal="center" vertical="center" wrapText="1"/>
    </xf>
    <xf numFmtId="0" fontId="17" fillId="0" borderId="1" xfId="1" applyFont="1" applyBorder="1" applyAlignment="1">
      <alignment horizontal="center" vertical="center"/>
    </xf>
    <xf numFmtId="1" fontId="17" fillId="0" borderId="1" xfId="1" applyNumberFormat="1" applyFont="1" applyBorder="1" applyAlignment="1">
      <alignment horizontal="center" vertical="center"/>
    </xf>
    <xf numFmtId="2" fontId="17" fillId="0" borderId="1" xfId="1" applyNumberFormat="1" applyFont="1" applyBorder="1" applyAlignment="1">
      <alignment horizontal="center" vertical="center"/>
    </xf>
    <xf numFmtId="0" fontId="17" fillId="0" borderId="1" xfId="1" applyFont="1" applyBorder="1" applyAlignment="1">
      <alignment horizontal="center" vertical="top" wrapText="1"/>
    </xf>
    <xf numFmtId="2" fontId="17" fillId="0" borderId="1" xfId="1" applyNumberFormat="1" applyFont="1" applyBorder="1" applyAlignment="1">
      <alignment horizontal="center" vertical="top" wrapText="1"/>
    </xf>
    <xf numFmtId="1" fontId="17" fillId="0" borderId="1" xfId="1" applyNumberFormat="1" applyFont="1" applyBorder="1" applyAlignment="1">
      <alignment horizontal="center"/>
    </xf>
    <xf numFmtId="0" fontId="17" fillId="0" borderId="1" xfId="1" applyFont="1" applyBorder="1" applyAlignment="1">
      <alignment horizontal="center"/>
    </xf>
    <xf numFmtId="2" fontId="17" fillId="0" borderId="1" xfId="1" applyNumberFormat="1" applyFont="1" applyBorder="1" applyAlignment="1">
      <alignment horizontal="center"/>
    </xf>
    <xf numFmtId="0" fontId="17" fillId="0" borderId="1" xfId="1" applyFont="1" applyBorder="1" applyAlignment="1">
      <alignment vertical="top" wrapText="1"/>
    </xf>
    <xf numFmtId="0" fontId="18" fillId="0" borderId="1" xfId="0" applyFont="1" applyBorder="1"/>
    <xf numFmtId="0" fontId="19" fillId="0" borderId="1" xfId="1" applyFont="1" applyBorder="1" applyAlignment="1">
      <alignment horizontal="center" vertical="top" wrapText="1"/>
    </xf>
    <xf numFmtId="1" fontId="19" fillId="0" borderId="1" xfId="1" applyNumberFormat="1" applyFont="1" applyBorder="1" applyAlignment="1">
      <alignment horizontal="center"/>
    </xf>
    <xf numFmtId="2" fontId="19" fillId="0" borderId="1" xfId="1" applyNumberFormat="1" applyFont="1" applyBorder="1" applyAlignment="1">
      <alignment horizontal="center"/>
    </xf>
    <xf numFmtId="0" fontId="19" fillId="0" borderId="1" xfId="1" applyFont="1" applyBorder="1" applyAlignment="1">
      <alignment horizontal="center" vertical="top"/>
    </xf>
    <xf numFmtId="1" fontId="19" fillId="0" borderId="1" xfId="1" applyNumberFormat="1" applyFont="1" applyBorder="1" applyAlignment="1">
      <alignment horizontal="center" vertical="center"/>
    </xf>
    <xf numFmtId="2" fontId="19" fillId="0" borderId="1" xfId="1" applyNumberFormat="1" applyFont="1" applyBorder="1" applyAlignment="1">
      <alignment horizontal="center" vertical="center"/>
    </xf>
    <xf numFmtId="0" fontId="19" fillId="0" borderId="1" xfId="1" applyFont="1" applyBorder="1" applyAlignment="1">
      <alignment horizontal="center" vertical="center"/>
    </xf>
    <xf numFmtId="2" fontId="17" fillId="0" borderId="1" xfId="1" applyNumberFormat="1" applyFont="1" applyBorder="1" applyAlignment="1">
      <alignment horizontal="center" vertical="center" wrapText="1"/>
    </xf>
    <xf numFmtId="0" fontId="13" fillId="0" borderId="1" xfId="2" applyBorder="1" applyAlignment="1">
      <alignment horizontal="center" vertical="top"/>
    </xf>
    <xf numFmtId="0" fontId="13" fillId="0" borderId="1" xfId="2" applyBorder="1" applyAlignment="1">
      <alignment horizontal="justify" vertical="top" wrapText="1"/>
    </xf>
    <xf numFmtId="1" fontId="13" fillId="0" borderId="1" xfId="2" applyNumberFormat="1" applyBorder="1" applyAlignment="1">
      <alignment horizontal="center" vertical="center"/>
    </xf>
    <xf numFmtId="2" fontId="13" fillId="0" borderId="1" xfId="2" applyNumberFormat="1" applyBorder="1" applyAlignment="1">
      <alignment horizontal="center" vertical="center"/>
    </xf>
    <xf numFmtId="2" fontId="20" fillId="0" borderId="1" xfId="2" applyNumberFormat="1" applyFont="1" applyBorder="1" applyAlignment="1">
      <alignment horizontal="center" vertical="center"/>
    </xf>
    <xf numFmtId="0" fontId="17" fillId="0" borderId="1" xfId="0" applyFont="1" applyBorder="1" applyAlignment="1">
      <alignment horizontal="center" vertical="top"/>
    </xf>
    <xf numFmtId="2" fontId="17" fillId="0" borderId="1" xfId="0" applyNumberFormat="1" applyFont="1" applyBorder="1" applyAlignment="1">
      <alignment horizontal="right"/>
    </xf>
    <xf numFmtId="0" fontId="17" fillId="0" borderId="1" xfId="0" applyFont="1" applyBorder="1" applyAlignment="1">
      <alignment horizontal="center"/>
    </xf>
    <xf numFmtId="0" fontId="18" fillId="0" borderId="1" xfId="0" applyFont="1" applyBorder="1" applyAlignment="1">
      <alignment horizontal="center" vertical="top"/>
    </xf>
    <xf numFmtId="0" fontId="18" fillId="0" borderId="1" xfId="0" applyFont="1" applyBorder="1" applyAlignment="1">
      <alignment vertical="top"/>
    </xf>
    <xf numFmtId="0" fontId="17" fillId="0" borderId="1" xfId="0" applyFont="1" applyBorder="1" applyAlignment="1">
      <alignment horizontal="center" vertical="center"/>
    </xf>
    <xf numFmtId="0" fontId="1" fillId="0" borderId="1" xfId="0" applyFont="1" applyBorder="1" applyAlignment="1">
      <alignment horizontal="center" vertical="center"/>
    </xf>
    <xf numFmtId="0" fontId="12" fillId="0" borderId="1" xfId="0" applyFont="1" applyBorder="1"/>
    <xf numFmtId="2" fontId="12" fillId="0" borderId="1" xfId="0" applyNumberFormat="1" applyFont="1" applyBorder="1"/>
    <xf numFmtId="1" fontId="0" fillId="0" borderId="1" xfId="0" applyNumberFormat="1" applyBorder="1" applyAlignment="1">
      <alignment horizontal="center"/>
    </xf>
    <xf numFmtId="1" fontId="0" fillId="0" borderId="1" xfId="0" applyNumberFormat="1" applyBorder="1"/>
    <xf numFmtId="2" fontId="7" fillId="0" borderId="1" xfId="0" applyNumberFormat="1" applyFont="1" applyBorder="1" applyAlignment="1">
      <alignment horizontal="center" vertical="center"/>
    </xf>
    <xf numFmtId="2" fontId="7" fillId="0" borderId="1" xfId="0" applyNumberFormat="1" applyFont="1" applyBorder="1" applyAlignment="1">
      <alignment horizontal="center" wrapText="1"/>
    </xf>
    <xf numFmtId="0" fontId="7" fillId="0" borderId="1" xfId="0" applyFont="1" applyBorder="1" applyAlignment="1">
      <alignment horizontal="center" wrapText="1"/>
    </xf>
    <xf numFmtId="1" fontId="7" fillId="0" borderId="1" xfId="0" applyNumberFormat="1" applyFont="1" applyBorder="1" applyAlignment="1">
      <alignment horizontal="center" wrapText="1"/>
    </xf>
    <xf numFmtId="0" fontId="0" fillId="0" borderId="1" xfId="0" applyBorder="1" applyAlignment="1">
      <alignment horizontal="center"/>
    </xf>
    <xf numFmtId="2" fontId="0" fillId="0" borderId="1" xfId="0" applyNumberFormat="1" applyBorder="1" applyAlignment="1">
      <alignment horizontal="center"/>
    </xf>
    <xf numFmtId="1" fontId="7" fillId="0" borderId="1" xfId="0" applyNumberFormat="1" applyFont="1" applyBorder="1" applyAlignment="1">
      <alignment horizontal="center" vertical="center"/>
    </xf>
    <xf numFmtId="2" fontId="8" fillId="0" borderId="1" xfId="0" applyNumberFormat="1" applyFont="1" applyBorder="1" applyAlignment="1">
      <alignment horizontal="center" vertical="center"/>
    </xf>
    <xf numFmtId="2" fontId="7" fillId="0" borderId="1" xfId="0" applyNumberFormat="1" applyFont="1" applyBorder="1" applyAlignment="1">
      <alignment horizontal="center" vertical="center"/>
    </xf>
    <xf numFmtId="0" fontId="1" fillId="0" borderId="1" xfId="0" applyFont="1" applyBorder="1" applyAlignment="1">
      <alignment horizontal="center"/>
    </xf>
    <xf numFmtId="0" fontId="0" fillId="0" borderId="1" xfId="0" applyBorder="1" applyAlignment="1">
      <alignment horizontal="center" vertical="center"/>
    </xf>
    <xf numFmtId="0" fontId="12" fillId="0" borderId="1" xfId="0" applyFont="1" applyBorder="1" applyAlignment="1">
      <alignment horizontal="center"/>
    </xf>
    <xf numFmtId="2" fontId="9"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2" fontId="11" fillId="0" borderId="1" xfId="0" applyNumberFormat="1" applyFont="1" applyBorder="1" applyAlignment="1">
      <alignment horizontal="left" vertical="center" wrapText="1"/>
    </xf>
    <xf numFmtId="2" fontId="1" fillId="0" borderId="1" xfId="0" applyNumberFormat="1" applyFont="1" applyBorder="1" applyAlignment="1">
      <alignment horizontal="center"/>
    </xf>
    <xf numFmtId="2" fontId="6" fillId="0" borderId="1" xfId="0" applyNumberFormat="1" applyFont="1" applyBorder="1" applyAlignment="1">
      <alignment horizontal="center"/>
    </xf>
    <xf numFmtId="2" fontId="7" fillId="0" borderId="1" xfId="0" applyNumberFormat="1" applyFont="1" applyBorder="1" applyAlignment="1">
      <alignment horizontal="center" vertical="center" wrapText="1"/>
    </xf>
    <xf numFmtId="1" fontId="7" fillId="2" borderId="1" xfId="0" applyNumberFormat="1" applyFont="1" applyFill="1" applyBorder="1" applyAlignment="1">
      <alignment horizontal="center" vertical="center"/>
    </xf>
    <xf numFmtId="0" fontId="7" fillId="0" borderId="1" xfId="0" applyFont="1" applyBorder="1" applyAlignment="1">
      <alignment horizontal="center" vertical="center" wrapText="1"/>
    </xf>
    <xf numFmtId="2" fontId="7" fillId="0" borderId="1" xfId="0" applyNumberFormat="1" applyFont="1" applyBorder="1" applyAlignment="1">
      <alignment horizontal="center"/>
    </xf>
    <xf numFmtId="1" fontId="10" fillId="2" borderId="1" xfId="0" applyNumberFormat="1" applyFont="1" applyFill="1" applyBorder="1" applyAlignment="1">
      <alignment horizontal="center" vertical="center"/>
    </xf>
    <xf numFmtId="0" fontId="10" fillId="0" borderId="1" xfId="0" applyFont="1" applyBorder="1" applyAlignment="1">
      <alignment horizontal="center" vertical="center"/>
    </xf>
    <xf numFmtId="2" fontId="9" fillId="0" borderId="1" xfId="0" applyNumberFormat="1" applyFont="1" applyBorder="1" applyAlignment="1">
      <alignment horizontal="left" vertical="top" wrapText="1"/>
    </xf>
    <xf numFmtId="2" fontId="9" fillId="0" borderId="1" xfId="0" applyNumberFormat="1" applyFont="1" applyBorder="1" applyAlignment="1">
      <alignment horizontal="center"/>
    </xf>
    <xf numFmtId="2" fontId="11" fillId="0" borderId="1" xfId="0" applyNumberFormat="1" applyFont="1" applyBorder="1" applyAlignment="1">
      <alignment horizontal="center"/>
    </xf>
    <xf numFmtId="2" fontId="11" fillId="0" borderId="1" xfId="0" applyNumberFormat="1" applyFont="1" applyBorder="1" applyAlignment="1">
      <alignment horizontal="center" vertical="center" wrapText="1"/>
    </xf>
    <xf numFmtId="2" fontId="15" fillId="0" borderId="1" xfId="0" applyNumberFormat="1" applyFont="1" applyBorder="1" applyAlignment="1">
      <alignment horizontal="center"/>
    </xf>
    <xf numFmtId="2" fontId="7" fillId="0" borderId="1" xfId="0" applyNumberFormat="1" applyFont="1" applyBorder="1" applyAlignment="1">
      <alignment horizontal="center" vertical="top" wrapText="1"/>
    </xf>
    <xf numFmtId="2" fontId="12" fillId="0" borderId="1" xfId="0" applyNumberFormat="1" applyFont="1" applyBorder="1" applyAlignment="1">
      <alignment horizontal="center"/>
    </xf>
    <xf numFmtId="2" fontId="13" fillId="0" borderId="1" xfId="0" applyNumberFormat="1" applyFont="1" applyBorder="1" applyAlignment="1">
      <alignment horizontal="center" vertical="center" wrapText="1"/>
    </xf>
    <xf numFmtId="2" fontId="8" fillId="0" borderId="1" xfId="0" applyNumberFormat="1" applyFont="1" applyBorder="1" applyAlignment="1">
      <alignment horizontal="center"/>
    </xf>
    <xf numFmtId="2" fontId="7" fillId="0" borderId="1" xfId="0" applyNumberFormat="1"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2" fontId="2"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xf>
    <xf numFmtId="0" fontId="0" fillId="0" borderId="0" xfId="0"/>
    <xf numFmtId="2" fontId="13" fillId="0" borderId="1" xfId="0" applyNumberFormat="1" applyFont="1" applyBorder="1" applyAlignment="1">
      <alignment vertical="center" wrapText="1"/>
    </xf>
    <xf numFmtId="2" fontId="7" fillId="0" borderId="1" xfId="0" applyNumberFormat="1" applyFont="1" applyBorder="1" applyAlignment="1">
      <alignment horizontal="center" wrapText="1"/>
    </xf>
    <xf numFmtId="0" fontId="12" fillId="0" borderId="1" xfId="0" applyFont="1" applyBorder="1" applyAlignment="1">
      <alignment horizontal="center" wrapText="1"/>
    </xf>
    <xf numFmtId="0" fontId="16" fillId="0" borderId="1" xfId="0" applyFont="1" applyBorder="1" applyAlignment="1">
      <alignment horizontal="center" vertical="center"/>
    </xf>
    <xf numFmtId="0" fontId="17" fillId="0" borderId="1" xfId="1" applyFont="1" applyBorder="1" applyAlignment="1">
      <alignment horizontal="center" vertical="center" wrapText="1"/>
    </xf>
    <xf numFmtId="2" fontId="17" fillId="0" borderId="1" xfId="1" applyNumberFormat="1" applyFont="1" applyBorder="1" applyAlignment="1">
      <alignment horizontal="right" vertical="center"/>
    </xf>
    <xf numFmtId="0" fontId="17" fillId="0" borderId="1" xfId="1" applyFont="1" applyBorder="1" applyAlignment="1">
      <alignment horizontal="center" vertical="top" wrapText="1"/>
    </xf>
    <xf numFmtId="2" fontId="17" fillId="0" borderId="1" xfId="1" applyNumberFormat="1" applyFont="1" applyBorder="1" applyAlignment="1">
      <alignment horizontal="right"/>
    </xf>
    <xf numFmtId="0" fontId="18" fillId="0" borderId="1" xfId="0" applyFont="1" applyBorder="1" applyAlignment="1">
      <alignment horizontal="center" vertical="center"/>
    </xf>
    <xf numFmtId="0" fontId="17" fillId="0" borderId="1" xfId="1" applyFont="1" applyBorder="1" applyAlignment="1">
      <alignment vertical="center" wrapText="1"/>
    </xf>
    <xf numFmtId="0" fontId="18" fillId="0" borderId="1" xfId="0" applyFont="1" applyBorder="1" applyAlignment="1">
      <alignment horizontal="left" vertical="center"/>
    </xf>
    <xf numFmtId="2" fontId="18" fillId="0" borderId="1" xfId="0" applyNumberFormat="1" applyFont="1" applyBorder="1" applyAlignment="1">
      <alignment horizontal="right"/>
    </xf>
    <xf numFmtId="0" fontId="17" fillId="0" borderId="1" xfId="1" applyFont="1" applyBorder="1" applyAlignment="1">
      <alignment vertical="top" wrapText="1"/>
    </xf>
    <xf numFmtId="2" fontId="19" fillId="0" borderId="1" xfId="1" applyNumberFormat="1" applyFont="1" applyBorder="1" applyAlignment="1">
      <alignment horizontal="right"/>
    </xf>
    <xf numFmtId="0" fontId="19" fillId="0" borderId="1" xfId="1" applyFont="1" applyBorder="1" applyAlignment="1">
      <alignment vertical="top" wrapText="1"/>
    </xf>
    <xf numFmtId="2" fontId="19" fillId="0" borderId="1" xfId="1" applyNumberFormat="1" applyFont="1" applyBorder="1" applyAlignment="1">
      <alignment horizontal="right" vertical="center"/>
    </xf>
    <xf numFmtId="2" fontId="17" fillId="0" borderId="1" xfId="1" applyNumberFormat="1" applyFont="1" applyBorder="1" applyAlignment="1">
      <alignment horizontal="right" vertical="center" wrapText="1"/>
    </xf>
    <xf numFmtId="0" fontId="13" fillId="0" borderId="1" xfId="2" applyBorder="1" applyAlignment="1">
      <alignment horizontal="justify" vertical="top" wrapText="1"/>
    </xf>
    <xf numFmtId="2" fontId="17" fillId="0" borderId="1" xfId="1" applyNumberFormat="1" applyFont="1" applyBorder="1"/>
    <xf numFmtId="0" fontId="17" fillId="0" borderId="1" xfId="0" applyFont="1" applyBorder="1"/>
    <xf numFmtId="0" fontId="21" fillId="0" borderId="1" xfId="0" applyFont="1" applyBorder="1" applyAlignment="1">
      <alignment horizontal="center" vertical="top"/>
    </xf>
    <xf numFmtId="0" fontId="17" fillId="0" borderId="1" xfId="0" applyFont="1" applyBorder="1" applyAlignment="1">
      <alignment vertical="top" wrapText="1"/>
    </xf>
    <xf numFmtId="0" fontId="18" fillId="0" borderId="1" xfId="0" applyFont="1" applyBorder="1" applyAlignment="1">
      <alignment horizontal="justify" vertical="top" wrapText="1"/>
    </xf>
    <xf numFmtId="0" fontId="18" fillId="0" borderId="1" xfId="0" applyFont="1" applyBorder="1" applyAlignment="1">
      <alignment vertical="top" wrapText="1"/>
    </xf>
    <xf numFmtId="0" fontId="17" fillId="0" borderId="1" xfId="0" applyFont="1" applyBorder="1" applyAlignment="1">
      <alignment vertical="top"/>
    </xf>
    <xf numFmtId="0" fontId="23" fillId="0" borderId="1" xfId="0" applyFont="1" applyBorder="1" applyAlignment="1">
      <alignment horizontal="center"/>
    </xf>
    <xf numFmtId="0" fontId="0" fillId="0" borderId="1" xfId="0" applyBorder="1"/>
    <xf numFmtId="0" fontId="24" fillId="0" borderId="1" xfId="0" applyFont="1" applyBorder="1" applyAlignment="1">
      <alignment horizontal="center"/>
    </xf>
    <xf numFmtId="1" fontId="24" fillId="0" borderId="1" xfId="0" applyNumberFormat="1" applyFont="1" applyBorder="1"/>
  </cellXfs>
  <cellStyles count="3">
    <cellStyle name="Normal" xfId="0" builtinId="0"/>
    <cellStyle name="Normal 2 2" xfId="2" xr:uid="{06372D39-7867-4A1B-BB98-3FA49B4E3723}"/>
    <cellStyle name="Normal 4" xfId="1" xr:uid="{50221F5F-AADD-4854-AA1E-ACBE8AAFB2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0B55E-6495-405A-8E49-5C13204A0125}">
  <dimension ref="A1:L339"/>
  <sheetViews>
    <sheetView tabSelected="1" workbookViewId="0">
      <selection activeCell="S13" sqref="S13"/>
    </sheetView>
  </sheetViews>
  <sheetFormatPr defaultRowHeight="15" x14ac:dyDescent="0.25"/>
  <cols>
    <col min="8" max="8" width="15.28515625" customWidth="1"/>
    <col min="12" max="12" width="16.7109375" customWidth="1"/>
  </cols>
  <sheetData>
    <row r="1" spans="1:12" x14ac:dyDescent="0.25">
      <c r="A1" s="108" t="s">
        <v>198</v>
      </c>
      <c r="B1" s="109"/>
      <c r="C1" s="109"/>
      <c r="D1" s="109"/>
      <c r="E1" s="109"/>
      <c r="F1" s="109"/>
      <c r="G1" s="109"/>
      <c r="H1" s="109"/>
      <c r="I1" s="109"/>
      <c r="J1" s="109"/>
      <c r="K1" s="109"/>
      <c r="L1" s="109"/>
    </row>
    <row r="2" spans="1:12" x14ac:dyDescent="0.25">
      <c r="A2" s="109"/>
      <c r="B2" s="109"/>
      <c r="C2" s="109"/>
      <c r="D2" s="109"/>
      <c r="E2" s="109"/>
      <c r="F2" s="109"/>
      <c r="G2" s="109"/>
      <c r="H2" s="109"/>
      <c r="I2" s="109"/>
      <c r="J2" s="109"/>
      <c r="K2" s="109"/>
      <c r="L2" s="109"/>
    </row>
    <row r="3" spans="1:12" x14ac:dyDescent="0.25">
      <c r="A3" s="110" t="s">
        <v>0</v>
      </c>
      <c r="B3" s="111"/>
      <c r="C3" s="111"/>
      <c r="D3" s="111"/>
      <c r="E3" s="111"/>
      <c r="F3" s="111"/>
      <c r="G3" s="111"/>
      <c r="H3" s="111"/>
      <c r="I3" s="111"/>
      <c r="J3" s="111"/>
      <c r="K3" s="111"/>
      <c r="L3" s="111"/>
    </row>
    <row r="4" spans="1:12" x14ac:dyDescent="0.25">
      <c r="A4" s="112" t="s">
        <v>1</v>
      </c>
      <c r="B4" s="113" t="s">
        <v>2</v>
      </c>
      <c r="C4" s="114" t="s">
        <v>3</v>
      </c>
      <c r="D4" s="114"/>
      <c r="E4" s="114"/>
      <c r="F4" s="114"/>
      <c r="G4" s="114"/>
      <c r="H4" s="114"/>
      <c r="I4" s="89" t="s">
        <v>4</v>
      </c>
      <c r="J4" s="89" t="s">
        <v>5</v>
      </c>
      <c r="K4" s="89" t="s">
        <v>6</v>
      </c>
      <c r="L4" s="89" t="s">
        <v>7</v>
      </c>
    </row>
    <row r="5" spans="1:12" x14ac:dyDescent="0.25">
      <c r="A5" s="112"/>
      <c r="B5" s="113"/>
      <c r="C5" s="1"/>
      <c r="D5" s="1" t="s">
        <v>8</v>
      </c>
      <c r="E5" s="1" t="s">
        <v>9</v>
      </c>
      <c r="F5" s="1" t="s">
        <v>10</v>
      </c>
      <c r="G5" s="1" t="s">
        <v>11</v>
      </c>
      <c r="H5" s="1" t="s">
        <v>12</v>
      </c>
      <c r="I5" s="89"/>
      <c r="J5" s="89"/>
      <c r="K5" s="89"/>
      <c r="L5" s="89"/>
    </row>
    <row r="6" spans="1:12" x14ac:dyDescent="0.25">
      <c r="A6" s="2">
        <v>1</v>
      </c>
      <c r="B6" s="3"/>
      <c r="C6" s="105" t="s">
        <v>13</v>
      </c>
      <c r="D6" s="105"/>
      <c r="E6" s="105"/>
      <c r="F6" s="105"/>
      <c r="G6" s="105"/>
      <c r="H6" s="105"/>
      <c r="I6" s="76">
        <f>H7/3.28</f>
        <v>0</v>
      </c>
      <c r="J6" s="75">
        <v>178.3</v>
      </c>
      <c r="K6" s="75" t="s">
        <v>14</v>
      </c>
      <c r="L6" s="75">
        <f>I6*J6</f>
        <v>0</v>
      </c>
    </row>
    <row r="7" spans="1:12" x14ac:dyDescent="0.25">
      <c r="A7" s="5"/>
      <c r="B7" s="6" t="s">
        <v>15</v>
      </c>
      <c r="C7" s="3"/>
      <c r="D7" s="2">
        <v>0</v>
      </c>
      <c r="E7" s="2"/>
      <c r="F7" s="2"/>
      <c r="G7" s="7">
        <v>13</v>
      </c>
      <c r="H7" s="2">
        <f>D7*G7</f>
        <v>0</v>
      </c>
      <c r="I7" s="76"/>
      <c r="J7" s="75"/>
      <c r="K7" s="75"/>
      <c r="L7" s="75"/>
    </row>
    <row r="8" spans="1:12" x14ac:dyDescent="0.25">
      <c r="A8" s="8">
        <v>2</v>
      </c>
      <c r="B8" s="6"/>
      <c r="C8" s="106" t="s">
        <v>16</v>
      </c>
      <c r="D8" s="107"/>
      <c r="E8" s="107"/>
      <c r="F8" s="107"/>
      <c r="G8" s="107"/>
      <c r="H8" s="107"/>
      <c r="I8" s="3"/>
      <c r="J8" s="3"/>
      <c r="K8" s="3"/>
      <c r="L8" s="3"/>
    </row>
    <row r="9" spans="1:12" x14ac:dyDescent="0.25">
      <c r="A9" s="5"/>
      <c r="B9" s="3" t="s">
        <v>17</v>
      </c>
      <c r="C9" s="3"/>
      <c r="D9" s="3">
        <v>0</v>
      </c>
      <c r="E9" s="3"/>
      <c r="F9" s="3"/>
      <c r="G9" s="3"/>
      <c r="H9" s="3">
        <v>0</v>
      </c>
      <c r="I9" s="3">
        <v>25</v>
      </c>
      <c r="J9" s="3">
        <v>190.2</v>
      </c>
      <c r="K9" s="3" t="s">
        <v>18</v>
      </c>
      <c r="L9" s="3">
        <f>I9*J9</f>
        <v>4755</v>
      </c>
    </row>
    <row r="10" spans="1:12" x14ac:dyDescent="0.25">
      <c r="A10" s="5"/>
      <c r="B10" s="9" t="s">
        <v>19</v>
      </c>
      <c r="C10" s="96" t="s">
        <v>20</v>
      </c>
      <c r="D10" s="96"/>
      <c r="E10" s="96"/>
      <c r="F10" s="96"/>
      <c r="G10" s="96"/>
      <c r="H10" s="96"/>
      <c r="I10" s="11"/>
      <c r="J10" s="11"/>
      <c r="K10" s="11"/>
      <c r="L10" s="12"/>
    </row>
    <row r="11" spans="1:12" x14ac:dyDescent="0.25">
      <c r="A11" s="5"/>
      <c r="B11" s="13"/>
      <c r="C11" s="14"/>
      <c r="D11" s="14">
        <v>0</v>
      </c>
      <c r="E11" s="14">
        <v>9</v>
      </c>
      <c r="F11" s="14">
        <v>5</v>
      </c>
      <c r="G11" s="14">
        <v>1.5</v>
      </c>
      <c r="H11" s="14">
        <f>D11*E11*F11*G11</f>
        <v>0</v>
      </c>
      <c r="I11" s="11">
        <f>H11/35.31</f>
        <v>0</v>
      </c>
      <c r="J11" s="11">
        <v>364.4</v>
      </c>
      <c r="K11" s="11" t="s">
        <v>21</v>
      </c>
      <c r="L11" s="12">
        <f>I11*J11</f>
        <v>0</v>
      </c>
    </row>
    <row r="12" spans="1:12" x14ac:dyDescent="0.25">
      <c r="A12" s="94">
        <v>3</v>
      </c>
      <c r="B12" s="95" t="s">
        <v>22</v>
      </c>
      <c r="C12" s="96" t="s">
        <v>23</v>
      </c>
      <c r="D12" s="96"/>
      <c r="E12" s="96"/>
      <c r="F12" s="96"/>
      <c r="G12" s="96"/>
      <c r="H12" s="96"/>
      <c r="I12" s="97">
        <f>H18</f>
        <v>30.887000849617667</v>
      </c>
      <c r="J12" s="97">
        <v>360.7</v>
      </c>
      <c r="K12" s="97" t="s">
        <v>21</v>
      </c>
      <c r="L12" s="98">
        <f>I12*J12</f>
        <v>11140.941206457092</v>
      </c>
    </row>
    <row r="13" spans="1:12" x14ac:dyDescent="0.25">
      <c r="A13" s="94"/>
      <c r="B13" s="95"/>
      <c r="C13" s="19" t="s">
        <v>24</v>
      </c>
      <c r="D13" s="19"/>
      <c r="E13" s="19">
        <v>3</v>
      </c>
      <c r="F13" s="19">
        <v>38</v>
      </c>
      <c r="G13" s="19"/>
      <c r="H13" s="19">
        <f>E13*F13</f>
        <v>114</v>
      </c>
      <c r="I13" s="97"/>
      <c r="J13" s="97"/>
      <c r="K13" s="97"/>
      <c r="L13" s="98"/>
    </row>
    <row r="14" spans="1:12" x14ac:dyDescent="0.25">
      <c r="A14" s="94"/>
      <c r="B14" s="95"/>
      <c r="C14" s="19" t="s">
        <v>25</v>
      </c>
      <c r="D14" s="19"/>
      <c r="E14" s="19">
        <v>2</v>
      </c>
      <c r="F14" s="19">
        <v>34.5</v>
      </c>
      <c r="G14" s="19"/>
      <c r="H14" s="19">
        <f>E14*F14</f>
        <v>69</v>
      </c>
      <c r="I14" s="97"/>
      <c r="J14" s="97"/>
      <c r="K14" s="97"/>
      <c r="L14" s="98"/>
    </row>
    <row r="15" spans="1:12" x14ac:dyDescent="0.25">
      <c r="A15" s="94"/>
      <c r="B15" s="95"/>
      <c r="C15" s="19"/>
      <c r="D15" s="19"/>
      <c r="E15" s="19">
        <v>3</v>
      </c>
      <c r="F15" s="19">
        <v>12</v>
      </c>
      <c r="G15" s="19"/>
      <c r="H15" s="19">
        <f>E15*F15</f>
        <v>36</v>
      </c>
      <c r="I15" s="97"/>
      <c r="J15" s="97"/>
      <c r="K15" s="97"/>
      <c r="L15" s="98"/>
    </row>
    <row r="16" spans="1:12" x14ac:dyDescent="0.25">
      <c r="A16" s="94"/>
      <c r="B16" s="95"/>
      <c r="C16" s="19"/>
      <c r="D16" s="19"/>
      <c r="E16" s="19"/>
      <c r="F16" s="19"/>
      <c r="G16" s="19"/>
      <c r="H16" s="19">
        <f>SUM(H13:H15)</f>
        <v>219</v>
      </c>
      <c r="I16" s="97"/>
      <c r="J16" s="97"/>
      <c r="K16" s="97"/>
      <c r="L16" s="98"/>
    </row>
    <row r="17" spans="1:12" x14ac:dyDescent="0.25">
      <c r="A17" s="94"/>
      <c r="B17" s="95"/>
      <c r="C17" s="19"/>
      <c r="D17" s="19"/>
      <c r="E17" s="19">
        <v>219</v>
      </c>
      <c r="F17" s="19">
        <v>1.66</v>
      </c>
      <c r="G17" s="19">
        <v>3</v>
      </c>
      <c r="H17" s="19">
        <f>E17*F17*G17</f>
        <v>1090.6199999999999</v>
      </c>
      <c r="I17" s="97"/>
      <c r="J17" s="97"/>
      <c r="K17" s="97"/>
      <c r="L17" s="98"/>
    </row>
    <row r="18" spans="1:12" x14ac:dyDescent="0.25">
      <c r="A18" s="94"/>
      <c r="B18" s="95"/>
      <c r="C18" s="99" t="s">
        <v>26</v>
      </c>
      <c r="D18" s="99"/>
      <c r="E18" s="99"/>
      <c r="F18" s="99"/>
      <c r="G18" s="99"/>
      <c r="H18" s="35">
        <f>H17/35.31</f>
        <v>30.887000849617667</v>
      </c>
      <c r="I18" s="97"/>
      <c r="J18" s="97"/>
      <c r="K18" s="97"/>
      <c r="L18" s="98"/>
    </row>
    <row r="19" spans="1:12" x14ac:dyDescent="0.25">
      <c r="A19" s="91">
        <v>4</v>
      </c>
      <c r="B19" s="92">
        <v>2.2799999999999998</v>
      </c>
      <c r="C19" s="90" t="s">
        <v>27</v>
      </c>
      <c r="D19" s="90"/>
      <c r="E19" s="90"/>
      <c r="F19" s="90"/>
      <c r="G19" s="90"/>
      <c r="H19" s="90"/>
      <c r="I19" s="93">
        <f>H29/35.31</f>
        <v>96.88270178419711</v>
      </c>
      <c r="J19" s="93">
        <v>287.3</v>
      </c>
      <c r="K19" s="93" t="s">
        <v>21</v>
      </c>
      <c r="L19" s="104">
        <f>I19*J19</f>
        <v>27834.40022259983</v>
      </c>
    </row>
    <row r="20" spans="1:12" x14ac:dyDescent="0.25">
      <c r="A20" s="91"/>
      <c r="B20" s="92"/>
      <c r="C20" s="90"/>
      <c r="D20" s="90"/>
      <c r="E20" s="90"/>
      <c r="F20" s="90"/>
      <c r="G20" s="90"/>
      <c r="H20" s="90"/>
      <c r="I20" s="93"/>
      <c r="J20" s="93"/>
      <c r="K20" s="93"/>
      <c r="L20" s="104"/>
    </row>
    <row r="21" spans="1:12" ht="14.25" customHeight="1" x14ac:dyDescent="0.25">
      <c r="A21" s="91"/>
      <c r="B21" s="92"/>
      <c r="C21" s="90"/>
      <c r="D21" s="90"/>
      <c r="E21" s="90"/>
      <c r="F21" s="90"/>
      <c r="G21" s="90"/>
      <c r="H21" s="90"/>
      <c r="I21" s="93"/>
      <c r="J21" s="93"/>
      <c r="K21" s="93"/>
      <c r="L21" s="104"/>
    </row>
    <row r="22" spans="1:12" hidden="1" x14ac:dyDescent="0.25">
      <c r="A22" s="91"/>
      <c r="B22" s="92"/>
      <c r="C22" s="14"/>
      <c r="D22" s="14"/>
      <c r="E22" s="14">
        <v>219</v>
      </c>
      <c r="F22" s="14">
        <v>1.66</v>
      </c>
      <c r="G22" s="14">
        <v>0.33</v>
      </c>
      <c r="H22" s="14">
        <f t="shared" ref="H22:H27" si="0">E22*F22*G22</f>
        <v>119.9682</v>
      </c>
      <c r="I22" s="93"/>
      <c r="J22" s="93"/>
      <c r="K22" s="93"/>
      <c r="L22" s="104"/>
    </row>
    <row r="23" spans="1:12" hidden="1" x14ac:dyDescent="0.25">
      <c r="A23" s="91"/>
      <c r="B23" s="92"/>
      <c r="C23" s="14"/>
      <c r="D23" s="14"/>
      <c r="E23" s="14">
        <v>12.25</v>
      </c>
      <c r="F23" s="14">
        <v>8</v>
      </c>
      <c r="G23" s="14">
        <v>3</v>
      </c>
      <c r="H23" s="14">
        <f t="shared" si="0"/>
        <v>294</v>
      </c>
      <c r="I23" s="93"/>
      <c r="J23" s="93"/>
      <c r="K23" s="93"/>
      <c r="L23" s="104"/>
    </row>
    <row r="24" spans="1:12" hidden="1" x14ac:dyDescent="0.25">
      <c r="A24" s="91"/>
      <c r="B24" s="92"/>
      <c r="C24" s="14"/>
      <c r="D24" s="14"/>
      <c r="E24" s="14">
        <v>10</v>
      </c>
      <c r="F24" s="14">
        <v>12</v>
      </c>
      <c r="G24" s="14">
        <v>3</v>
      </c>
      <c r="H24" s="14">
        <f t="shared" si="0"/>
        <v>360</v>
      </c>
      <c r="I24" s="93"/>
      <c r="J24" s="93"/>
      <c r="K24" s="93"/>
      <c r="L24" s="104"/>
    </row>
    <row r="25" spans="1:12" hidden="1" x14ac:dyDescent="0.25">
      <c r="A25" s="91"/>
      <c r="B25" s="92"/>
      <c r="C25" s="14"/>
      <c r="D25" s="14"/>
      <c r="E25" s="14">
        <v>6</v>
      </c>
      <c r="F25" s="14">
        <v>5</v>
      </c>
      <c r="G25" s="14">
        <v>3</v>
      </c>
      <c r="H25" s="14">
        <f t="shared" si="0"/>
        <v>90</v>
      </c>
      <c r="I25" s="93"/>
      <c r="J25" s="93"/>
      <c r="K25" s="93"/>
      <c r="L25" s="104"/>
    </row>
    <row r="26" spans="1:12" hidden="1" x14ac:dyDescent="0.25">
      <c r="A26" s="91"/>
      <c r="B26" s="92"/>
      <c r="C26" s="14"/>
      <c r="D26" s="14"/>
      <c r="E26" s="14">
        <v>7</v>
      </c>
      <c r="F26" s="14">
        <v>12</v>
      </c>
      <c r="G26" s="14">
        <v>3</v>
      </c>
      <c r="H26" s="14">
        <f t="shared" si="0"/>
        <v>252</v>
      </c>
      <c r="I26" s="93"/>
      <c r="J26" s="93"/>
      <c r="K26" s="93"/>
      <c r="L26" s="104"/>
    </row>
    <row r="27" spans="1:12" hidden="1" x14ac:dyDescent="0.25">
      <c r="A27" s="91"/>
      <c r="B27" s="92"/>
      <c r="C27" s="14"/>
      <c r="D27" s="14"/>
      <c r="E27" s="14">
        <v>20</v>
      </c>
      <c r="F27" s="14">
        <v>38</v>
      </c>
      <c r="G27" s="14">
        <v>3</v>
      </c>
      <c r="H27" s="14">
        <f t="shared" si="0"/>
        <v>2280</v>
      </c>
      <c r="I27" s="93"/>
      <c r="J27" s="93"/>
      <c r="K27" s="93"/>
      <c r="L27" s="104"/>
    </row>
    <row r="28" spans="1:12" hidden="1" x14ac:dyDescent="0.25">
      <c r="A28" s="91"/>
      <c r="B28" s="92"/>
      <c r="C28" s="14"/>
      <c r="D28" s="14">
        <v>2</v>
      </c>
      <c r="E28" s="14">
        <v>6</v>
      </c>
      <c r="F28" s="14">
        <v>4.16</v>
      </c>
      <c r="G28" s="14">
        <v>0.5</v>
      </c>
      <c r="H28" s="14">
        <f>E28*F28*G28*D28</f>
        <v>24.96</v>
      </c>
      <c r="I28" s="93"/>
      <c r="J28" s="93"/>
      <c r="K28" s="93"/>
      <c r="L28" s="104"/>
    </row>
    <row r="29" spans="1:12" x14ac:dyDescent="0.25">
      <c r="A29" s="91"/>
      <c r="B29" s="92"/>
      <c r="C29" s="90" t="s">
        <v>26</v>
      </c>
      <c r="D29" s="90"/>
      <c r="E29" s="90"/>
      <c r="F29" s="90"/>
      <c r="G29" s="90"/>
      <c r="H29" s="14">
        <f>SUM(H22:H28)</f>
        <v>3420.9282000000003</v>
      </c>
      <c r="I29" s="93"/>
      <c r="J29" s="93"/>
      <c r="K29" s="93"/>
      <c r="L29" s="104"/>
    </row>
    <row r="30" spans="1:12" x14ac:dyDescent="0.25">
      <c r="A30" s="91">
        <v>5</v>
      </c>
      <c r="B30" s="92">
        <v>11.72</v>
      </c>
      <c r="C30" s="90" t="s">
        <v>28</v>
      </c>
      <c r="D30" s="90"/>
      <c r="E30" s="90"/>
      <c r="F30" s="90"/>
      <c r="G30" s="90"/>
      <c r="H30" s="90"/>
      <c r="I30" s="93">
        <f>H40/10.76</f>
        <v>139.91263940520446</v>
      </c>
      <c r="J30" s="93">
        <v>283.3</v>
      </c>
      <c r="K30" s="93" t="s">
        <v>29</v>
      </c>
      <c r="L30" s="89">
        <f>I30*J30</f>
        <v>39637.250743494427</v>
      </c>
    </row>
    <row r="31" spans="1:12" ht="38.25" customHeight="1" x14ac:dyDescent="0.25">
      <c r="A31" s="91"/>
      <c r="B31" s="92"/>
      <c r="C31" s="90"/>
      <c r="D31" s="90"/>
      <c r="E31" s="90"/>
      <c r="F31" s="90"/>
      <c r="G31" s="90"/>
      <c r="H31" s="90"/>
      <c r="I31" s="93"/>
      <c r="J31" s="93"/>
      <c r="K31" s="93"/>
      <c r="L31" s="89"/>
    </row>
    <row r="32" spans="1:12" ht="14.25" customHeight="1" x14ac:dyDescent="0.25">
      <c r="A32" s="91"/>
      <c r="B32" s="92"/>
      <c r="C32" s="90"/>
      <c r="D32" s="90"/>
      <c r="E32" s="90"/>
      <c r="F32" s="90"/>
      <c r="G32" s="90"/>
      <c r="H32" s="90"/>
      <c r="I32" s="93"/>
      <c r="J32" s="93"/>
      <c r="K32" s="93"/>
      <c r="L32" s="89"/>
    </row>
    <row r="33" spans="1:12" hidden="1" x14ac:dyDescent="0.25">
      <c r="A33" s="91"/>
      <c r="B33" s="92"/>
      <c r="C33" s="14"/>
      <c r="D33" s="14"/>
      <c r="E33" s="14">
        <v>219</v>
      </c>
      <c r="F33" s="14">
        <v>1.66</v>
      </c>
      <c r="G33" s="14"/>
      <c r="H33" s="14">
        <f t="shared" ref="H33:H38" si="1">E33*F33</f>
        <v>363.53999999999996</v>
      </c>
      <c r="I33" s="93"/>
      <c r="J33" s="93"/>
      <c r="K33" s="93"/>
      <c r="L33" s="89"/>
    </row>
    <row r="34" spans="1:12" hidden="1" x14ac:dyDescent="0.25">
      <c r="A34" s="91"/>
      <c r="B34" s="92"/>
      <c r="C34" s="14"/>
      <c r="D34" s="14"/>
      <c r="E34" s="14">
        <v>12.25</v>
      </c>
      <c r="F34" s="14">
        <v>8</v>
      </c>
      <c r="G34" s="14"/>
      <c r="H34" s="14">
        <f t="shared" si="1"/>
        <v>98</v>
      </c>
      <c r="I34" s="93"/>
      <c r="J34" s="93"/>
      <c r="K34" s="93"/>
      <c r="L34" s="89"/>
    </row>
    <row r="35" spans="1:12" hidden="1" x14ac:dyDescent="0.25">
      <c r="A35" s="91"/>
      <c r="B35" s="92"/>
      <c r="C35" s="14"/>
      <c r="D35" s="14"/>
      <c r="E35" s="14">
        <v>10</v>
      </c>
      <c r="F35" s="14">
        <v>12</v>
      </c>
      <c r="G35" s="14"/>
      <c r="H35" s="14">
        <f t="shared" si="1"/>
        <v>120</v>
      </c>
      <c r="I35" s="93"/>
      <c r="J35" s="93"/>
      <c r="K35" s="93"/>
      <c r="L35" s="89"/>
    </row>
    <row r="36" spans="1:12" hidden="1" x14ac:dyDescent="0.25">
      <c r="A36" s="91"/>
      <c r="B36" s="92"/>
      <c r="C36" s="14"/>
      <c r="D36" s="14"/>
      <c r="E36" s="14">
        <v>6</v>
      </c>
      <c r="F36" s="14">
        <v>5</v>
      </c>
      <c r="G36" s="14"/>
      <c r="H36" s="14">
        <f t="shared" si="1"/>
        <v>30</v>
      </c>
      <c r="I36" s="93"/>
      <c r="J36" s="93"/>
      <c r="K36" s="93"/>
      <c r="L36" s="89"/>
    </row>
    <row r="37" spans="1:12" hidden="1" x14ac:dyDescent="0.25">
      <c r="A37" s="91"/>
      <c r="B37" s="92"/>
      <c r="C37" s="14"/>
      <c r="D37" s="14"/>
      <c r="E37" s="14">
        <v>7</v>
      </c>
      <c r="F37" s="14">
        <v>12</v>
      </c>
      <c r="G37" s="14"/>
      <c r="H37" s="14">
        <f t="shared" si="1"/>
        <v>84</v>
      </c>
      <c r="I37" s="93"/>
      <c r="J37" s="93"/>
      <c r="K37" s="93"/>
      <c r="L37" s="89"/>
    </row>
    <row r="38" spans="1:12" hidden="1" x14ac:dyDescent="0.25">
      <c r="A38" s="91"/>
      <c r="B38" s="92"/>
      <c r="C38" s="14"/>
      <c r="D38" s="14"/>
      <c r="E38" s="14">
        <v>20</v>
      </c>
      <c r="F38" s="14">
        <v>38</v>
      </c>
      <c r="G38" s="14"/>
      <c r="H38" s="14">
        <f t="shared" si="1"/>
        <v>760</v>
      </c>
      <c r="I38" s="93"/>
      <c r="J38" s="93"/>
      <c r="K38" s="93"/>
      <c r="L38" s="89"/>
    </row>
    <row r="39" spans="1:12" hidden="1" x14ac:dyDescent="0.25">
      <c r="A39" s="91"/>
      <c r="B39" s="92"/>
      <c r="C39" s="14"/>
      <c r="D39" s="14">
        <v>2</v>
      </c>
      <c r="E39" s="14">
        <v>6</v>
      </c>
      <c r="F39" s="14">
        <v>4.16</v>
      </c>
      <c r="G39" s="14"/>
      <c r="H39" s="14">
        <f>D39*E39*F39</f>
        <v>49.92</v>
      </c>
      <c r="I39" s="93"/>
      <c r="J39" s="93"/>
      <c r="K39" s="93"/>
      <c r="L39" s="89"/>
    </row>
    <row r="40" spans="1:12" hidden="1" x14ac:dyDescent="0.25">
      <c r="A40" s="91"/>
      <c r="B40" s="92"/>
      <c r="C40" s="90" t="s">
        <v>26</v>
      </c>
      <c r="D40" s="90"/>
      <c r="E40" s="90"/>
      <c r="F40" s="90"/>
      <c r="G40" s="90"/>
      <c r="H40" s="14">
        <f>SUM(H33:H39)</f>
        <v>1505.46</v>
      </c>
      <c r="I40" s="93"/>
      <c r="J40" s="93"/>
      <c r="K40" s="93"/>
      <c r="L40" s="89"/>
    </row>
    <row r="41" spans="1:12" x14ac:dyDescent="0.25">
      <c r="A41" s="91">
        <v>4</v>
      </c>
      <c r="B41" s="92" t="s">
        <v>30</v>
      </c>
      <c r="C41" s="90" t="s">
        <v>31</v>
      </c>
      <c r="D41" s="90"/>
      <c r="E41" s="90"/>
      <c r="F41" s="90"/>
      <c r="G41" s="90"/>
      <c r="H41" s="90"/>
      <c r="I41" s="93">
        <f>H52/35.31</f>
        <v>14.686542056074767</v>
      </c>
      <c r="J41" s="93">
        <f>4420.8</f>
        <v>4420.8</v>
      </c>
      <c r="K41" s="93" t="s">
        <v>21</v>
      </c>
      <c r="L41" s="89">
        <f>I41*J41</f>
        <v>64926.265121495337</v>
      </c>
    </row>
    <row r="42" spans="1:12" x14ac:dyDescent="0.25">
      <c r="A42" s="91"/>
      <c r="B42" s="92"/>
      <c r="C42" s="90"/>
      <c r="D42" s="90"/>
      <c r="E42" s="90"/>
      <c r="F42" s="90"/>
      <c r="G42" s="90"/>
      <c r="H42" s="90"/>
      <c r="I42" s="93"/>
      <c r="J42" s="93"/>
      <c r="K42" s="93"/>
      <c r="L42" s="89"/>
    </row>
    <row r="43" spans="1:12" ht="32.25" customHeight="1" x14ac:dyDescent="0.25">
      <c r="A43" s="91"/>
      <c r="B43" s="92"/>
      <c r="C43" s="90"/>
      <c r="D43" s="90"/>
      <c r="E43" s="90"/>
      <c r="F43" s="90"/>
      <c r="G43" s="90"/>
      <c r="H43" s="90"/>
      <c r="I43" s="93"/>
      <c r="J43" s="93"/>
      <c r="K43" s="93"/>
      <c r="L43" s="89"/>
    </row>
    <row r="44" spans="1:12" hidden="1" x14ac:dyDescent="0.25">
      <c r="A44" s="91"/>
      <c r="B44" s="92"/>
      <c r="C44" s="14"/>
      <c r="D44" s="14"/>
      <c r="E44" s="14">
        <v>219</v>
      </c>
      <c r="F44" s="14">
        <v>1.66</v>
      </c>
      <c r="G44" s="14">
        <v>0.33</v>
      </c>
      <c r="H44" s="14">
        <f t="shared" ref="H44:H50" si="2">E44*F44*G44</f>
        <v>119.9682</v>
      </c>
      <c r="I44" s="93"/>
      <c r="J44" s="93"/>
      <c r="K44" s="93"/>
      <c r="L44" s="89"/>
    </row>
    <row r="45" spans="1:12" hidden="1" x14ac:dyDescent="0.25">
      <c r="A45" s="91"/>
      <c r="B45" s="92"/>
      <c r="C45" s="14"/>
      <c r="D45" s="14"/>
      <c r="E45" s="14">
        <v>38</v>
      </c>
      <c r="F45" s="14">
        <v>20</v>
      </c>
      <c r="G45" s="14">
        <v>0.33</v>
      </c>
      <c r="H45" s="14">
        <f t="shared" si="2"/>
        <v>250.8</v>
      </c>
      <c r="I45" s="93"/>
      <c r="J45" s="93"/>
      <c r="K45" s="93"/>
      <c r="L45" s="89"/>
    </row>
    <row r="46" spans="1:12" hidden="1" x14ac:dyDescent="0.25">
      <c r="A46" s="91"/>
      <c r="B46" s="92"/>
      <c r="C46" s="14"/>
      <c r="D46" s="14"/>
      <c r="E46" s="14">
        <v>12.25</v>
      </c>
      <c r="F46" s="14">
        <v>8</v>
      </c>
      <c r="G46" s="14">
        <v>0.33</v>
      </c>
      <c r="H46" s="14">
        <f t="shared" si="2"/>
        <v>32.340000000000003</v>
      </c>
      <c r="I46" s="93"/>
      <c r="J46" s="93"/>
      <c r="K46" s="93"/>
      <c r="L46" s="89"/>
    </row>
    <row r="47" spans="1:12" hidden="1" x14ac:dyDescent="0.25">
      <c r="A47" s="91"/>
      <c r="B47" s="92"/>
      <c r="C47" s="14"/>
      <c r="D47" s="14"/>
      <c r="E47" s="14">
        <v>12</v>
      </c>
      <c r="F47" s="14">
        <v>10</v>
      </c>
      <c r="G47" s="14">
        <v>0.33</v>
      </c>
      <c r="H47" s="14">
        <f t="shared" si="2"/>
        <v>39.6</v>
      </c>
      <c r="I47" s="93"/>
      <c r="J47" s="93"/>
      <c r="K47" s="93"/>
      <c r="L47" s="89"/>
    </row>
    <row r="48" spans="1:12" hidden="1" x14ac:dyDescent="0.25">
      <c r="A48" s="91"/>
      <c r="B48" s="92"/>
      <c r="C48" s="14"/>
      <c r="D48" s="14"/>
      <c r="E48" s="14">
        <v>6</v>
      </c>
      <c r="F48" s="14">
        <v>5</v>
      </c>
      <c r="G48" s="14">
        <v>0.33</v>
      </c>
      <c r="H48" s="14">
        <f t="shared" si="2"/>
        <v>9.9</v>
      </c>
      <c r="I48" s="93"/>
      <c r="J48" s="93"/>
      <c r="K48" s="93"/>
      <c r="L48" s="89"/>
    </row>
    <row r="49" spans="1:12" hidden="1" x14ac:dyDescent="0.25">
      <c r="A49" s="91"/>
      <c r="B49" s="92"/>
      <c r="C49" s="14"/>
      <c r="D49" s="14"/>
      <c r="E49" s="14">
        <v>12</v>
      </c>
      <c r="F49" s="14">
        <v>6</v>
      </c>
      <c r="G49" s="14">
        <v>0.33</v>
      </c>
      <c r="H49" s="14">
        <f t="shared" si="2"/>
        <v>23.76</v>
      </c>
      <c r="I49" s="93"/>
      <c r="J49" s="93"/>
      <c r="K49" s="93"/>
      <c r="L49" s="89"/>
    </row>
    <row r="50" spans="1:12" hidden="1" x14ac:dyDescent="0.25">
      <c r="A50" s="91"/>
      <c r="B50" s="92"/>
      <c r="C50" s="14"/>
      <c r="D50" s="14"/>
      <c r="E50" s="14">
        <v>12</v>
      </c>
      <c r="F50" s="14">
        <v>6.5</v>
      </c>
      <c r="G50" s="14">
        <v>0.33</v>
      </c>
      <c r="H50" s="14">
        <f t="shared" si="2"/>
        <v>25.740000000000002</v>
      </c>
      <c r="I50" s="93"/>
      <c r="J50" s="93"/>
      <c r="K50" s="93"/>
      <c r="L50" s="89"/>
    </row>
    <row r="51" spans="1:12" hidden="1" x14ac:dyDescent="0.25">
      <c r="A51" s="91"/>
      <c r="B51" s="92"/>
      <c r="C51" s="14"/>
      <c r="D51" s="14">
        <v>2</v>
      </c>
      <c r="E51" s="14">
        <v>6</v>
      </c>
      <c r="F51" s="14">
        <v>4.16</v>
      </c>
      <c r="G51" s="14">
        <v>0.33</v>
      </c>
      <c r="H51" s="14">
        <f>D51*E51*F51*G51</f>
        <v>16.473600000000001</v>
      </c>
      <c r="I51" s="93"/>
      <c r="J51" s="93"/>
      <c r="K51" s="93"/>
      <c r="L51" s="89"/>
    </row>
    <row r="52" spans="1:12" hidden="1" x14ac:dyDescent="0.25">
      <c r="A52" s="91"/>
      <c r="B52" s="92"/>
      <c r="C52" s="90" t="s">
        <v>26</v>
      </c>
      <c r="D52" s="90"/>
      <c r="E52" s="90"/>
      <c r="F52" s="90"/>
      <c r="G52" s="90"/>
      <c r="H52" s="14">
        <f>SUM(H44:H51)</f>
        <v>518.58180000000004</v>
      </c>
      <c r="I52" s="93"/>
      <c r="J52" s="93"/>
      <c r="K52" s="93"/>
      <c r="L52" s="89"/>
    </row>
    <row r="53" spans="1:12" ht="79.5" customHeight="1" x14ac:dyDescent="0.25">
      <c r="A53" s="91">
        <v>5</v>
      </c>
      <c r="B53" s="92" t="s">
        <v>32</v>
      </c>
      <c r="C53" s="90" t="s">
        <v>33</v>
      </c>
      <c r="D53" s="90"/>
      <c r="E53" s="90"/>
      <c r="F53" s="90"/>
      <c r="G53" s="90"/>
      <c r="H53" s="90"/>
      <c r="I53" s="93">
        <f>H65/35.31</f>
        <v>36.28533347493628</v>
      </c>
      <c r="J53" s="93">
        <v>5670</v>
      </c>
      <c r="K53" s="93" t="s">
        <v>21</v>
      </c>
      <c r="L53" s="89">
        <f>I53*J53</f>
        <v>205737.84080288871</v>
      </c>
    </row>
    <row r="54" spans="1:12" ht="28.5" hidden="1" x14ac:dyDescent="0.25">
      <c r="A54" s="91"/>
      <c r="B54" s="92"/>
      <c r="C54" s="14" t="s">
        <v>34</v>
      </c>
      <c r="D54" s="14">
        <v>25</v>
      </c>
      <c r="E54" s="14">
        <v>0.79</v>
      </c>
      <c r="F54" s="14">
        <v>0.69</v>
      </c>
      <c r="G54" s="14">
        <v>13</v>
      </c>
      <c r="H54" s="14">
        <f t="shared" ref="H54" si="3">G54*F54*E54*D54</f>
        <v>177.1575</v>
      </c>
      <c r="I54" s="93"/>
      <c r="J54" s="93"/>
      <c r="K54" s="93"/>
      <c r="L54" s="89"/>
    </row>
    <row r="55" spans="1:12" ht="28.5" hidden="1" x14ac:dyDescent="0.25">
      <c r="A55" s="91"/>
      <c r="B55" s="92"/>
      <c r="C55" s="14" t="s">
        <v>35</v>
      </c>
      <c r="D55" s="14"/>
      <c r="E55" s="14">
        <v>219</v>
      </c>
      <c r="F55" s="14">
        <v>1.66</v>
      </c>
      <c r="G55" s="14">
        <v>0.5</v>
      </c>
      <c r="H55" s="14">
        <f>E55*F55*G55</f>
        <v>181.76999999999998</v>
      </c>
      <c r="I55" s="93"/>
      <c r="J55" s="93"/>
      <c r="K55" s="93"/>
      <c r="L55" s="89"/>
    </row>
    <row r="56" spans="1:12" hidden="1" x14ac:dyDescent="0.25">
      <c r="A56" s="91"/>
      <c r="B56" s="92"/>
      <c r="C56" s="24" t="s">
        <v>36</v>
      </c>
      <c r="D56" s="14">
        <v>12</v>
      </c>
      <c r="E56" s="14">
        <v>0.83</v>
      </c>
      <c r="F56" s="14">
        <v>0.83</v>
      </c>
      <c r="G56" s="14">
        <v>16</v>
      </c>
      <c r="H56" s="14">
        <f>E56*F56*G56*D56</f>
        <v>132.2688</v>
      </c>
      <c r="I56" s="93"/>
      <c r="J56" s="93"/>
      <c r="K56" s="93"/>
      <c r="L56" s="89"/>
    </row>
    <row r="57" spans="1:12" ht="28.5" hidden="1" x14ac:dyDescent="0.25">
      <c r="A57" s="91"/>
      <c r="B57" s="92"/>
      <c r="C57" s="24" t="s">
        <v>37</v>
      </c>
      <c r="D57" s="14"/>
      <c r="E57" s="14">
        <v>219</v>
      </c>
      <c r="F57" s="14">
        <v>0.83</v>
      </c>
      <c r="G57" s="14">
        <v>0.5</v>
      </c>
      <c r="H57" s="14">
        <f>E57*F57*G57</f>
        <v>90.884999999999991</v>
      </c>
      <c r="I57" s="93"/>
      <c r="J57" s="93"/>
      <c r="K57" s="93"/>
      <c r="L57" s="89"/>
    </row>
    <row r="58" spans="1:12" hidden="1" x14ac:dyDescent="0.25">
      <c r="A58" s="91"/>
      <c r="B58" s="92"/>
      <c r="C58" s="90" t="s">
        <v>38</v>
      </c>
      <c r="D58" s="14"/>
      <c r="E58" s="14">
        <v>14.25</v>
      </c>
      <c r="F58" s="14">
        <v>0.83</v>
      </c>
      <c r="G58" s="14">
        <v>0.75</v>
      </c>
      <c r="H58" s="14">
        <f>E58*F58*G58</f>
        <v>8.8706249999999986</v>
      </c>
      <c r="I58" s="93"/>
      <c r="J58" s="93"/>
      <c r="K58" s="93"/>
      <c r="L58" s="89"/>
    </row>
    <row r="59" spans="1:12" hidden="1" x14ac:dyDescent="0.25">
      <c r="A59" s="91"/>
      <c r="B59" s="92"/>
      <c r="C59" s="90"/>
      <c r="D59" s="14"/>
      <c r="E59" s="14">
        <v>204</v>
      </c>
      <c r="F59" s="14">
        <v>0.83</v>
      </c>
      <c r="G59" s="14">
        <v>0.5</v>
      </c>
      <c r="H59" s="14">
        <f>E59*F59*G59</f>
        <v>84.66</v>
      </c>
      <c r="I59" s="93"/>
      <c r="J59" s="93"/>
      <c r="K59" s="93"/>
      <c r="L59" s="89"/>
    </row>
    <row r="60" spans="1:12" hidden="1" x14ac:dyDescent="0.25">
      <c r="A60" s="91"/>
      <c r="B60" s="92"/>
      <c r="C60" s="90" t="s">
        <v>39</v>
      </c>
      <c r="D60" s="14">
        <v>2</v>
      </c>
      <c r="E60" s="14">
        <v>34.5</v>
      </c>
      <c r="F60" s="14">
        <v>0.83</v>
      </c>
      <c r="G60" s="14">
        <v>1.66</v>
      </c>
      <c r="H60" s="14">
        <f>D60*E60*F60*G60</f>
        <v>95.06819999999999</v>
      </c>
      <c r="I60" s="93"/>
      <c r="J60" s="93"/>
      <c r="K60" s="93"/>
      <c r="L60" s="89"/>
    </row>
    <row r="61" spans="1:12" hidden="1" x14ac:dyDescent="0.25">
      <c r="A61" s="91"/>
      <c r="B61" s="92"/>
      <c r="C61" s="90"/>
      <c r="D61" s="14"/>
      <c r="E61" s="14">
        <f>219-24</f>
        <v>195</v>
      </c>
      <c r="F61" s="14">
        <v>0.83</v>
      </c>
      <c r="G61" s="14">
        <v>0.5</v>
      </c>
      <c r="H61" s="14">
        <f>E61*F61*G61</f>
        <v>80.924999999999997</v>
      </c>
      <c r="I61" s="93"/>
      <c r="J61" s="93"/>
      <c r="K61" s="93"/>
      <c r="L61" s="89"/>
    </row>
    <row r="62" spans="1:12" hidden="1" x14ac:dyDescent="0.25">
      <c r="A62" s="91"/>
      <c r="B62" s="92"/>
      <c r="C62" s="24" t="s">
        <v>40</v>
      </c>
      <c r="D62" s="14"/>
      <c r="E62" s="14">
        <v>39</v>
      </c>
      <c r="F62" s="14">
        <v>35.5</v>
      </c>
      <c r="G62" s="14">
        <v>0.42499999999999999</v>
      </c>
      <c r="H62" s="14">
        <f>E62*F62*G62</f>
        <v>588.41250000000002</v>
      </c>
      <c r="I62" s="93"/>
      <c r="J62" s="93"/>
      <c r="K62" s="93"/>
      <c r="L62" s="89"/>
    </row>
    <row r="63" spans="1:12" hidden="1" x14ac:dyDescent="0.25">
      <c r="A63" s="91"/>
      <c r="B63" s="92"/>
      <c r="C63" s="14" t="s">
        <v>41</v>
      </c>
      <c r="D63" s="14"/>
      <c r="E63" s="14">
        <v>12.25</v>
      </c>
      <c r="F63" s="14">
        <v>3</v>
      </c>
      <c r="G63" s="14">
        <v>0.5</v>
      </c>
      <c r="H63" s="14">
        <f>E63*F63*G63</f>
        <v>18.375</v>
      </c>
      <c r="I63" s="93"/>
      <c r="J63" s="93"/>
      <c r="K63" s="93"/>
      <c r="L63" s="89"/>
    </row>
    <row r="64" spans="1:12" hidden="1" x14ac:dyDescent="0.25">
      <c r="A64" s="91"/>
      <c r="B64" s="92"/>
      <c r="C64" s="14"/>
      <c r="D64" s="14"/>
      <c r="E64" s="14"/>
      <c r="F64" s="14"/>
      <c r="G64" s="14"/>
      <c r="H64" s="14"/>
      <c r="I64" s="93"/>
      <c r="J64" s="93"/>
      <c r="K64" s="93"/>
      <c r="L64" s="89"/>
    </row>
    <row r="65" spans="1:12" x14ac:dyDescent="0.25">
      <c r="A65" s="91"/>
      <c r="B65" s="92"/>
      <c r="C65" s="90" t="s">
        <v>26</v>
      </c>
      <c r="D65" s="90"/>
      <c r="E65" s="90"/>
      <c r="F65" s="90"/>
      <c r="G65" s="90"/>
      <c r="H65" s="14">
        <f>SUM(H55:H64)</f>
        <v>1281.2351250000002</v>
      </c>
      <c r="I65" s="93"/>
      <c r="J65" s="93"/>
      <c r="K65" s="93"/>
      <c r="L65" s="89"/>
    </row>
    <row r="66" spans="1:12" x14ac:dyDescent="0.25">
      <c r="A66" s="75">
        <v>6</v>
      </c>
      <c r="B66" s="75"/>
      <c r="C66" s="87" t="s">
        <v>42</v>
      </c>
      <c r="D66" s="87"/>
      <c r="E66" s="87"/>
      <c r="F66" s="87"/>
      <c r="G66" s="87"/>
      <c r="H66" s="87"/>
      <c r="I66" s="76">
        <f>C70*120</f>
        <v>4354.240016992354</v>
      </c>
      <c r="J66" s="76">
        <v>92.6</v>
      </c>
      <c r="K66" s="82" t="s">
        <v>43</v>
      </c>
      <c r="L66" s="88">
        <f>J66*I66</f>
        <v>403202.62557349197</v>
      </c>
    </row>
    <row r="67" spans="1:12" x14ac:dyDescent="0.25">
      <c r="A67" s="75"/>
      <c r="B67" s="75"/>
      <c r="C67" s="87"/>
      <c r="D67" s="87"/>
      <c r="E67" s="87"/>
      <c r="F67" s="87"/>
      <c r="G67" s="87"/>
      <c r="H67" s="87"/>
      <c r="I67" s="76"/>
      <c r="J67" s="76"/>
      <c r="K67" s="82"/>
      <c r="L67" s="88"/>
    </row>
    <row r="68" spans="1:12" x14ac:dyDescent="0.25">
      <c r="A68" s="75"/>
      <c r="B68" s="75"/>
      <c r="C68" s="87"/>
      <c r="D68" s="87"/>
      <c r="E68" s="87"/>
      <c r="F68" s="87"/>
      <c r="G68" s="87"/>
      <c r="H68" s="87"/>
      <c r="I68" s="76"/>
      <c r="J68" s="76"/>
      <c r="K68" s="82"/>
      <c r="L68" s="88"/>
    </row>
    <row r="69" spans="1:12" x14ac:dyDescent="0.25">
      <c r="A69" s="75"/>
      <c r="B69" s="75"/>
      <c r="C69" s="87"/>
      <c r="D69" s="87"/>
      <c r="E69" s="87"/>
      <c r="F69" s="87"/>
      <c r="G69" s="87"/>
      <c r="H69" s="87"/>
      <c r="I69" s="76"/>
      <c r="J69" s="76"/>
      <c r="K69" s="82"/>
      <c r="L69" s="88"/>
    </row>
    <row r="70" spans="1:12" x14ac:dyDescent="0.25">
      <c r="A70" s="75"/>
      <c r="B70" s="75"/>
      <c r="C70" s="76">
        <f>I53</f>
        <v>36.28533347493628</v>
      </c>
      <c r="D70" s="76"/>
      <c r="E70" s="76"/>
      <c r="F70" s="2" t="s">
        <v>44</v>
      </c>
      <c r="G70" s="75" t="s">
        <v>45</v>
      </c>
      <c r="H70" s="75"/>
      <c r="I70" s="76"/>
      <c r="J70" s="76"/>
      <c r="K70" s="82"/>
      <c r="L70" s="88"/>
    </row>
    <row r="71" spans="1:12" x14ac:dyDescent="0.25">
      <c r="A71" s="91">
        <v>7</v>
      </c>
      <c r="B71" s="92" t="s">
        <v>46</v>
      </c>
      <c r="C71" s="90" t="s">
        <v>47</v>
      </c>
      <c r="D71" s="90"/>
      <c r="E71" s="90"/>
      <c r="F71" s="90"/>
      <c r="G71" s="90"/>
      <c r="H71" s="90"/>
      <c r="I71" s="93">
        <f>H83/10.76</f>
        <v>246.00813197026025</v>
      </c>
      <c r="J71" s="93">
        <v>211.6</v>
      </c>
      <c r="K71" s="93" t="s">
        <v>29</v>
      </c>
      <c r="L71" s="89">
        <f>I71*J71</f>
        <v>52055.320724907069</v>
      </c>
    </row>
    <row r="72" spans="1:12" ht="57" customHeight="1" x14ac:dyDescent="0.25">
      <c r="A72" s="91"/>
      <c r="B72" s="92"/>
      <c r="C72" s="90"/>
      <c r="D72" s="90"/>
      <c r="E72" s="90"/>
      <c r="F72" s="90"/>
      <c r="G72" s="90"/>
      <c r="H72" s="90"/>
      <c r="I72" s="93"/>
      <c r="J72" s="93"/>
      <c r="K72" s="93"/>
      <c r="L72" s="89"/>
    </row>
    <row r="73" spans="1:12" ht="1.5" customHeight="1" x14ac:dyDescent="0.25">
      <c r="A73" s="91"/>
      <c r="B73" s="92"/>
      <c r="C73" s="90" t="s">
        <v>48</v>
      </c>
      <c r="D73" s="14">
        <v>4</v>
      </c>
      <c r="E73" s="14">
        <v>29</v>
      </c>
      <c r="F73" s="14">
        <v>0.5</v>
      </c>
      <c r="G73" s="14"/>
      <c r="H73" s="14">
        <f t="shared" ref="H73:H75" si="4">D73*E73*F73</f>
        <v>58</v>
      </c>
      <c r="I73" s="93"/>
      <c r="J73" s="93"/>
      <c r="K73" s="93"/>
      <c r="L73" s="89"/>
    </row>
    <row r="74" spans="1:12" hidden="1" x14ac:dyDescent="0.25">
      <c r="A74" s="91"/>
      <c r="B74" s="92"/>
      <c r="C74" s="90"/>
      <c r="D74" s="14"/>
      <c r="E74" s="14"/>
      <c r="F74" s="14"/>
      <c r="G74" s="14"/>
      <c r="H74" s="14"/>
      <c r="I74" s="93"/>
      <c r="J74" s="93"/>
      <c r="K74" s="93"/>
      <c r="L74" s="89"/>
    </row>
    <row r="75" spans="1:12" hidden="1" x14ac:dyDescent="0.25">
      <c r="A75" s="91"/>
      <c r="B75" s="92"/>
      <c r="C75" s="116" t="s">
        <v>49</v>
      </c>
      <c r="D75" s="14">
        <v>12</v>
      </c>
      <c r="E75" s="14">
        <v>16</v>
      </c>
      <c r="F75" s="14">
        <v>3.33</v>
      </c>
      <c r="G75" s="14"/>
      <c r="H75" s="14">
        <f t="shared" si="4"/>
        <v>639.36</v>
      </c>
      <c r="I75" s="93"/>
      <c r="J75" s="93"/>
      <c r="K75" s="93"/>
      <c r="L75" s="89"/>
    </row>
    <row r="76" spans="1:12" hidden="1" x14ac:dyDescent="0.25">
      <c r="A76" s="91"/>
      <c r="B76" s="92"/>
      <c r="C76" s="116" t="s">
        <v>39</v>
      </c>
      <c r="D76" s="14">
        <v>2</v>
      </c>
      <c r="E76" s="14">
        <v>34.5</v>
      </c>
      <c r="F76" s="14">
        <v>1.66</v>
      </c>
      <c r="G76" s="14"/>
      <c r="H76" s="14">
        <f>D76*E76*F76</f>
        <v>114.53999999999999</v>
      </c>
      <c r="I76" s="93"/>
      <c r="J76" s="93"/>
      <c r="K76" s="93"/>
      <c r="L76" s="89"/>
    </row>
    <row r="77" spans="1:12" hidden="1" x14ac:dyDescent="0.25">
      <c r="A77" s="91"/>
      <c r="B77" s="92"/>
      <c r="C77" s="116"/>
      <c r="D77" s="14">
        <v>2</v>
      </c>
      <c r="E77" s="14">
        <v>195</v>
      </c>
      <c r="F77" s="14">
        <v>0.5</v>
      </c>
      <c r="G77" s="14"/>
      <c r="H77" s="14">
        <f>D77*E77*F77</f>
        <v>195</v>
      </c>
      <c r="I77" s="93"/>
      <c r="J77" s="93"/>
      <c r="K77" s="93"/>
      <c r="L77" s="89"/>
    </row>
    <row r="78" spans="1:12" hidden="1" x14ac:dyDescent="0.25">
      <c r="A78" s="91"/>
      <c r="B78" s="92"/>
      <c r="C78" s="116" t="s">
        <v>50</v>
      </c>
      <c r="D78" s="14"/>
      <c r="E78" s="14">
        <v>39</v>
      </c>
      <c r="F78" s="14">
        <v>35.5</v>
      </c>
      <c r="G78" s="24"/>
      <c r="H78" s="14">
        <f>E78*F78</f>
        <v>1384.5</v>
      </c>
      <c r="I78" s="93"/>
      <c r="J78" s="93"/>
      <c r="K78" s="93"/>
      <c r="L78" s="89"/>
    </row>
    <row r="79" spans="1:12" hidden="1" x14ac:dyDescent="0.25">
      <c r="A79" s="91"/>
      <c r="B79" s="92"/>
      <c r="C79" s="14"/>
      <c r="D79" s="14">
        <v>2</v>
      </c>
      <c r="E79" s="14">
        <v>74.5</v>
      </c>
      <c r="F79" s="14">
        <v>0.5</v>
      </c>
      <c r="G79" s="27"/>
      <c r="H79" s="4">
        <f>D79*E79*F79</f>
        <v>74.5</v>
      </c>
      <c r="I79" s="93"/>
      <c r="J79" s="93"/>
      <c r="K79" s="93"/>
      <c r="L79" s="89"/>
    </row>
    <row r="80" spans="1:12" hidden="1" x14ac:dyDescent="0.25">
      <c r="A80" s="91"/>
      <c r="B80" s="92"/>
      <c r="C80" s="90" t="s">
        <v>38</v>
      </c>
      <c r="D80" s="14"/>
      <c r="E80" s="14">
        <v>14.25</v>
      </c>
      <c r="F80" s="14">
        <v>0.83</v>
      </c>
      <c r="G80" s="27"/>
      <c r="H80" s="4">
        <f>E80*F80</f>
        <v>11.827499999999999</v>
      </c>
      <c r="I80" s="93"/>
      <c r="J80" s="93"/>
      <c r="K80" s="93"/>
      <c r="L80" s="89"/>
    </row>
    <row r="81" spans="1:12" hidden="1" x14ac:dyDescent="0.25">
      <c r="A81" s="91"/>
      <c r="B81" s="92"/>
      <c r="C81" s="90"/>
      <c r="D81" s="14"/>
      <c r="E81" s="14">
        <v>204</v>
      </c>
      <c r="F81" s="14">
        <v>0.83</v>
      </c>
      <c r="G81" s="27"/>
      <c r="H81" s="4">
        <f>E81*F81</f>
        <v>169.32</v>
      </c>
      <c r="I81" s="93"/>
      <c r="J81" s="93"/>
      <c r="K81" s="93"/>
      <c r="L81" s="89"/>
    </row>
    <row r="82" spans="1:12" x14ac:dyDescent="0.25">
      <c r="A82" s="91"/>
      <c r="B82" s="92"/>
      <c r="C82" s="14"/>
      <c r="D82" s="14"/>
      <c r="E82" s="14"/>
      <c r="F82" s="14"/>
      <c r="G82" s="27"/>
      <c r="H82" s="4"/>
      <c r="I82" s="93"/>
      <c r="J82" s="93"/>
      <c r="K82" s="93"/>
      <c r="L82" s="89"/>
    </row>
    <row r="83" spans="1:12" x14ac:dyDescent="0.25">
      <c r="A83" s="8"/>
      <c r="B83" s="21"/>
      <c r="C83" s="90" t="s">
        <v>26</v>
      </c>
      <c r="D83" s="90"/>
      <c r="E83" s="90"/>
      <c r="F83" s="90"/>
      <c r="G83" s="90"/>
      <c r="H83" s="14">
        <f>SUM(H73:H81)</f>
        <v>2647.0475000000001</v>
      </c>
      <c r="I83" s="93"/>
      <c r="J83" s="93"/>
      <c r="K83" s="93"/>
      <c r="L83" s="89"/>
    </row>
    <row r="84" spans="1:12" x14ac:dyDescent="0.25">
      <c r="A84" s="91">
        <v>8</v>
      </c>
      <c r="B84" s="28" t="s">
        <v>51</v>
      </c>
      <c r="C84" s="90" t="s">
        <v>52</v>
      </c>
      <c r="D84" s="90"/>
      <c r="E84" s="90"/>
      <c r="F84" s="90"/>
      <c r="G84" s="90"/>
      <c r="H84" s="90"/>
      <c r="I84" s="93">
        <f>H88/35.31</f>
        <v>32.195208156329656</v>
      </c>
      <c r="J84" s="93">
        <v>5017.8999999999996</v>
      </c>
      <c r="K84" s="93" t="s">
        <v>21</v>
      </c>
      <c r="L84" s="104">
        <f>I84*J84</f>
        <v>161552.33500764656</v>
      </c>
    </row>
    <row r="85" spans="1:12" x14ac:dyDescent="0.25">
      <c r="A85" s="91"/>
      <c r="B85" s="28"/>
      <c r="C85" s="24" t="s">
        <v>53</v>
      </c>
      <c r="D85" s="14">
        <v>1</v>
      </c>
      <c r="E85" s="14">
        <v>219</v>
      </c>
      <c r="F85" s="14">
        <v>1.25</v>
      </c>
      <c r="G85" s="14">
        <v>4</v>
      </c>
      <c r="H85" s="14">
        <f>D85*E85*F85*G85</f>
        <v>1095</v>
      </c>
      <c r="I85" s="93"/>
      <c r="J85" s="93"/>
      <c r="K85" s="93"/>
      <c r="L85" s="104"/>
    </row>
    <row r="86" spans="1:12" x14ac:dyDescent="0.25">
      <c r="A86" s="91"/>
      <c r="B86" s="28"/>
      <c r="C86" s="24" t="s">
        <v>54</v>
      </c>
      <c r="D86" s="14">
        <v>2</v>
      </c>
      <c r="E86" s="14">
        <v>6</v>
      </c>
      <c r="F86" s="14">
        <v>12.48</v>
      </c>
      <c r="G86" s="14">
        <v>0.5</v>
      </c>
      <c r="H86" s="14">
        <f>E86*F86*G86*D86</f>
        <v>74.88</v>
      </c>
      <c r="I86" s="93"/>
      <c r="J86" s="93"/>
      <c r="K86" s="93"/>
      <c r="L86" s="104"/>
    </row>
    <row r="87" spans="1:12" ht="28.5" x14ac:dyDescent="0.25">
      <c r="A87" s="91"/>
      <c r="B87" s="28"/>
      <c r="C87" s="24" t="s">
        <v>55</v>
      </c>
      <c r="D87" s="14">
        <v>12</v>
      </c>
      <c r="E87" s="14">
        <v>0.83</v>
      </c>
      <c r="F87" s="14">
        <v>0.83</v>
      </c>
      <c r="G87" s="14">
        <v>4</v>
      </c>
      <c r="H87" s="14">
        <f>D87*E87*F87*G87</f>
        <v>33.067199999999993</v>
      </c>
      <c r="I87" s="93"/>
      <c r="J87" s="93"/>
      <c r="K87" s="93"/>
      <c r="L87" s="104"/>
    </row>
    <row r="88" spans="1:12" x14ac:dyDescent="0.25">
      <c r="A88" s="91"/>
      <c r="B88" s="28"/>
      <c r="C88" s="27"/>
      <c r="D88" s="14"/>
      <c r="E88" s="14"/>
      <c r="F88" s="14"/>
      <c r="G88" s="27"/>
      <c r="H88" s="35">
        <f>H85+H86-H87</f>
        <v>1136.8128000000002</v>
      </c>
      <c r="I88" s="93"/>
      <c r="J88" s="93"/>
      <c r="K88" s="93"/>
      <c r="L88" s="104"/>
    </row>
    <row r="89" spans="1:12" x14ac:dyDescent="0.25">
      <c r="A89" s="91"/>
      <c r="B89" s="28"/>
      <c r="C89" s="27"/>
      <c r="D89" s="27"/>
      <c r="E89" s="27"/>
      <c r="F89" s="27"/>
      <c r="G89" s="27"/>
      <c r="H89" s="35"/>
      <c r="I89" s="93"/>
      <c r="J89" s="93"/>
      <c r="K89" s="93"/>
      <c r="L89" s="104"/>
    </row>
    <row r="90" spans="1:12" x14ac:dyDescent="0.25">
      <c r="A90" s="91"/>
      <c r="B90" s="92" t="s">
        <v>56</v>
      </c>
      <c r="C90" s="92"/>
      <c r="D90" s="92"/>
      <c r="E90" s="92"/>
      <c r="F90" s="92"/>
      <c r="G90" s="92"/>
      <c r="H90" s="92"/>
      <c r="I90" s="93">
        <f>H100/35.31</f>
        <v>47.428632115547991</v>
      </c>
      <c r="J90" s="93">
        <v>5860.1</v>
      </c>
      <c r="K90" s="93" t="s">
        <v>44</v>
      </c>
      <c r="L90" s="104">
        <f>I90*J90</f>
        <v>277936.52706032281</v>
      </c>
    </row>
    <row r="91" spans="1:12" ht="1.5" customHeight="1" x14ac:dyDescent="0.25">
      <c r="A91" s="91"/>
      <c r="B91" s="28"/>
      <c r="C91" s="24"/>
      <c r="D91" s="14">
        <v>1</v>
      </c>
      <c r="E91" s="14">
        <v>219</v>
      </c>
      <c r="F91" s="14">
        <v>0.83</v>
      </c>
      <c r="G91" s="14">
        <v>12</v>
      </c>
      <c r="H91" s="14">
        <f>E91*F91*G91</f>
        <v>2181.2399999999998</v>
      </c>
      <c r="I91" s="93"/>
      <c r="J91" s="93"/>
      <c r="K91" s="93"/>
      <c r="L91" s="104"/>
    </row>
    <row r="92" spans="1:12" hidden="1" x14ac:dyDescent="0.25">
      <c r="A92" s="91"/>
      <c r="B92" s="28"/>
      <c r="C92" s="24"/>
      <c r="D92" s="14"/>
      <c r="E92" s="14"/>
      <c r="F92" s="14"/>
      <c r="G92" s="14"/>
      <c r="H92" s="14"/>
      <c r="I92" s="93"/>
      <c r="J92" s="93"/>
      <c r="K92" s="93"/>
      <c r="L92" s="104"/>
    </row>
    <row r="93" spans="1:12" ht="45" hidden="1" x14ac:dyDescent="0.25">
      <c r="A93" s="91"/>
      <c r="B93" s="28" t="s">
        <v>57</v>
      </c>
      <c r="C93" s="29" t="s">
        <v>58</v>
      </c>
      <c r="D93" s="14">
        <v>1</v>
      </c>
      <c r="E93" s="14">
        <v>12.25</v>
      </c>
      <c r="F93" s="14">
        <v>0.83</v>
      </c>
      <c r="G93" s="14">
        <v>8</v>
      </c>
      <c r="H93" s="14">
        <f>D93*E93*F93*G93</f>
        <v>81.339999999999989</v>
      </c>
      <c r="I93" s="93"/>
      <c r="J93" s="93"/>
      <c r="K93" s="93"/>
      <c r="L93" s="104"/>
    </row>
    <row r="94" spans="1:12" hidden="1" x14ac:dyDescent="0.25">
      <c r="A94" s="91"/>
      <c r="B94" s="28"/>
      <c r="C94" s="29"/>
      <c r="D94" s="14">
        <v>2</v>
      </c>
      <c r="E94" s="14">
        <v>3</v>
      </c>
      <c r="F94" s="14">
        <v>0.83</v>
      </c>
      <c r="G94" s="14">
        <v>7</v>
      </c>
      <c r="H94" s="14">
        <f>D94*E94*F94*G94</f>
        <v>34.86</v>
      </c>
      <c r="I94" s="93"/>
      <c r="J94" s="93"/>
      <c r="K94" s="93"/>
      <c r="L94" s="104"/>
    </row>
    <row r="95" spans="1:12" hidden="1" x14ac:dyDescent="0.25">
      <c r="A95" s="91"/>
      <c r="B95" s="28"/>
      <c r="C95" s="27" t="s">
        <v>59</v>
      </c>
      <c r="D95" s="14"/>
      <c r="E95" s="14">
        <v>4</v>
      </c>
      <c r="F95" s="14">
        <v>0.83</v>
      </c>
      <c r="G95" s="30">
        <v>7</v>
      </c>
      <c r="H95" s="4">
        <f>E95*F95*G95</f>
        <v>23.24</v>
      </c>
      <c r="I95" s="93"/>
      <c r="J95" s="93"/>
      <c r="K95" s="93"/>
      <c r="L95" s="104"/>
    </row>
    <row r="96" spans="1:12" hidden="1" x14ac:dyDescent="0.25">
      <c r="A96" s="91"/>
      <c r="B96" s="28"/>
      <c r="C96" s="27"/>
      <c r="D96" s="14">
        <v>1</v>
      </c>
      <c r="E96" s="14">
        <v>3.5</v>
      </c>
      <c r="F96" s="14">
        <v>0.83</v>
      </c>
      <c r="G96" s="30">
        <v>7</v>
      </c>
      <c r="H96" s="4">
        <f>E96*F96*G96</f>
        <v>20.334999999999997</v>
      </c>
      <c r="I96" s="93"/>
      <c r="J96" s="93"/>
      <c r="K96" s="93"/>
      <c r="L96" s="104"/>
    </row>
    <row r="97" spans="1:12" hidden="1" x14ac:dyDescent="0.25">
      <c r="A97" s="91"/>
      <c r="B97" s="28"/>
      <c r="C97" s="27" t="s">
        <v>60</v>
      </c>
      <c r="D97" s="14">
        <v>12</v>
      </c>
      <c r="E97" s="14">
        <v>3</v>
      </c>
      <c r="F97" s="14">
        <v>0.83</v>
      </c>
      <c r="G97" s="30">
        <v>4</v>
      </c>
      <c r="H97" s="4">
        <f>E97*F97*G97</f>
        <v>9.9599999999999991</v>
      </c>
      <c r="I97" s="93"/>
      <c r="J97" s="93"/>
      <c r="K97" s="93"/>
      <c r="L97" s="104"/>
    </row>
    <row r="98" spans="1:12" hidden="1" x14ac:dyDescent="0.25">
      <c r="A98" s="91"/>
      <c r="B98" s="28"/>
      <c r="C98" s="27" t="s">
        <v>61</v>
      </c>
      <c r="D98" s="14">
        <v>1</v>
      </c>
      <c r="E98" s="14">
        <v>3</v>
      </c>
      <c r="F98" s="14">
        <v>219</v>
      </c>
      <c r="G98" s="30">
        <v>0.5</v>
      </c>
      <c r="H98" s="4">
        <f>E98*F98*G98</f>
        <v>328.5</v>
      </c>
      <c r="I98" s="93"/>
      <c r="J98" s="93"/>
      <c r="K98" s="93"/>
      <c r="L98" s="104"/>
    </row>
    <row r="99" spans="1:12" hidden="1" x14ac:dyDescent="0.25">
      <c r="A99" s="91"/>
      <c r="B99" s="28"/>
      <c r="C99" s="27" t="s">
        <v>62</v>
      </c>
      <c r="D99" s="14">
        <v>5</v>
      </c>
      <c r="E99" s="14">
        <v>2</v>
      </c>
      <c r="F99" s="14">
        <v>0.83</v>
      </c>
      <c r="G99" s="30">
        <v>1</v>
      </c>
      <c r="H99" s="4">
        <f>E99*F99*G99*D99</f>
        <v>8.2999999999999989</v>
      </c>
      <c r="I99" s="93"/>
      <c r="J99" s="93"/>
      <c r="K99" s="93"/>
      <c r="L99" s="104"/>
    </row>
    <row r="100" spans="1:12" x14ac:dyDescent="0.25">
      <c r="A100" s="91"/>
      <c r="B100" s="28"/>
      <c r="C100" s="27"/>
      <c r="D100" s="14"/>
      <c r="E100" s="14"/>
      <c r="F100" s="14"/>
      <c r="G100" s="30"/>
      <c r="H100" s="4">
        <f>H91-SUM(H93:H99)</f>
        <v>1674.7049999999997</v>
      </c>
      <c r="I100" s="93"/>
      <c r="J100" s="93"/>
      <c r="K100" s="93"/>
      <c r="L100" s="104"/>
    </row>
    <row r="101" spans="1:12" x14ac:dyDescent="0.25">
      <c r="A101" s="8"/>
      <c r="B101" s="21"/>
      <c r="C101" s="27"/>
      <c r="D101" s="27"/>
      <c r="E101" s="27"/>
      <c r="F101" s="27"/>
      <c r="G101" s="14"/>
      <c r="H101" s="14"/>
      <c r="I101" s="93"/>
      <c r="J101" s="93"/>
      <c r="K101" s="93"/>
      <c r="L101" s="104"/>
    </row>
    <row r="102" spans="1:12" x14ac:dyDescent="0.25">
      <c r="A102" s="91">
        <v>9</v>
      </c>
      <c r="B102" s="92" t="s">
        <v>63</v>
      </c>
      <c r="C102" s="90" t="s">
        <v>64</v>
      </c>
      <c r="D102" s="90"/>
      <c r="E102" s="90"/>
      <c r="F102" s="90"/>
      <c r="G102" s="90"/>
      <c r="H102" s="90"/>
      <c r="I102" s="93">
        <f>SUM(H103:H110)/10.76</f>
        <v>237.5</v>
      </c>
      <c r="J102" s="93">
        <v>141.5</v>
      </c>
      <c r="K102" s="93" t="s">
        <v>29</v>
      </c>
      <c r="L102" s="104">
        <f t="shared" ref="L102" si="5">I102*J102</f>
        <v>33606.25</v>
      </c>
    </row>
    <row r="103" spans="1:12" x14ac:dyDescent="0.25">
      <c r="A103" s="91"/>
      <c r="B103" s="92"/>
      <c r="C103" s="14"/>
      <c r="D103" s="14">
        <v>1</v>
      </c>
      <c r="E103" s="14">
        <v>39</v>
      </c>
      <c r="F103" s="14"/>
      <c r="G103" s="14">
        <v>35.5</v>
      </c>
      <c r="H103" s="14">
        <f>E103*G103*D103</f>
        <v>1384.5</v>
      </c>
      <c r="I103" s="93"/>
      <c r="J103" s="93"/>
      <c r="K103" s="93"/>
      <c r="L103" s="104"/>
    </row>
    <row r="104" spans="1:12" x14ac:dyDescent="0.25">
      <c r="A104" s="91"/>
      <c r="B104" s="92"/>
      <c r="C104" s="90" t="s">
        <v>65</v>
      </c>
      <c r="D104" s="90"/>
      <c r="E104" s="90"/>
      <c r="F104" s="90"/>
      <c r="G104" s="90"/>
      <c r="H104" s="90"/>
      <c r="I104" s="93">
        <v>38</v>
      </c>
      <c r="J104" s="117">
        <v>124.6</v>
      </c>
      <c r="K104" s="93" t="s">
        <v>66</v>
      </c>
      <c r="L104" s="104">
        <f>I104*J104</f>
        <v>4734.8</v>
      </c>
    </row>
    <row r="105" spans="1:12" x14ac:dyDescent="0.25">
      <c r="A105" s="91"/>
      <c r="B105" s="92"/>
      <c r="C105" s="90"/>
      <c r="D105" s="90"/>
      <c r="E105" s="90"/>
      <c r="F105" s="90"/>
      <c r="G105" s="90"/>
      <c r="H105" s="90"/>
      <c r="I105" s="93"/>
      <c r="J105" s="117"/>
      <c r="K105" s="93"/>
      <c r="L105" s="104"/>
    </row>
    <row r="106" spans="1:12" x14ac:dyDescent="0.25">
      <c r="A106" s="91"/>
      <c r="B106" s="92"/>
      <c r="C106" s="31"/>
      <c r="D106" s="14">
        <v>38</v>
      </c>
      <c r="E106" s="14"/>
      <c r="F106" s="14">
        <v>20</v>
      </c>
      <c r="G106" s="14"/>
      <c r="H106" s="14">
        <f>D106*F106</f>
        <v>760</v>
      </c>
      <c r="I106" s="93"/>
      <c r="J106" s="117"/>
      <c r="K106" s="93"/>
      <c r="L106" s="104"/>
    </row>
    <row r="107" spans="1:12" x14ac:dyDescent="0.25">
      <c r="A107" s="91"/>
      <c r="B107" s="92"/>
      <c r="C107" s="27"/>
      <c r="D107" s="14">
        <v>12.25</v>
      </c>
      <c r="E107" s="14"/>
      <c r="F107" s="14">
        <v>12</v>
      </c>
      <c r="G107" s="14"/>
      <c r="H107" s="14">
        <f>D107*F107</f>
        <v>147</v>
      </c>
      <c r="I107" s="93"/>
      <c r="J107" s="117"/>
      <c r="K107" s="93"/>
      <c r="L107" s="104"/>
    </row>
    <row r="108" spans="1:12" x14ac:dyDescent="0.25">
      <c r="A108" s="91"/>
      <c r="B108" s="92"/>
      <c r="C108" s="27"/>
      <c r="D108" s="14">
        <v>12</v>
      </c>
      <c r="E108" s="14"/>
      <c r="F108" s="14">
        <v>10</v>
      </c>
      <c r="G108" s="30"/>
      <c r="H108" s="14">
        <f>D108*F108</f>
        <v>120</v>
      </c>
      <c r="I108" s="93"/>
      <c r="J108" s="117"/>
      <c r="K108" s="93"/>
      <c r="L108" s="104"/>
    </row>
    <row r="109" spans="1:12" x14ac:dyDescent="0.25">
      <c r="A109" s="91"/>
      <c r="B109" s="92"/>
      <c r="C109" s="27">
        <v>1</v>
      </c>
      <c r="D109" s="14">
        <v>12</v>
      </c>
      <c r="E109" s="14"/>
      <c r="F109" s="14">
        <v>5</v>
      </c>
      <c r="G109" s="30"/>
      <c r="H109" s="14">
        <f>C109*D109*F109</f>
        <v>60</v>
      </c>
      <c r="I109" s="93"/>
      <c r="J109" s="117"/>
      <c r="K109" s="93"/>
      <c r="L109" s="104"/>
    </row>
    <row r="110" spans="1:12" x14ac:dyDescent="0.25">
      <c r="A110" s="91"/>
      <c r="B110" s="92"/>
      <c r="C110" s="32">
        <v>1</v>
      </c>
      <c r="D110" s="14">
        <v>12</v>
      </c>
      <c r="E110" s="14"/>
      <c r="F110" s="14">
        <v>7</v>
      </c>
      <c r="G110" s="30"/>
      <c r="H110" s="4">
        <f>C110*D110*F110</f>
        <v>84</v>
      </c>
      <c r="I110" s="93"/>
      <c r="J110" s="117"/>
      <c r="K110" s="93"/>
      <c r="L110" s="104"/>
    </row>
    <row r="111" spans="1:12" x14ac:dyDescent="0.25">
      <c r="A111" s="8"/>
      <c r="B111" s="21"/>
      <c r="C111" s="32"/>
      <c r="D111" s="14"/>
      <c r="E111" s="14"/>
      <c r="F111" s="14"/>
      <c r="G111" s="30"/>
      <c r="H111" s="4">
        <f>SUM(H106:H110)</f>
        <v>1171</v>
      </c>
      <c r="I111" s="22"/>
      <c r="J111" s="72"/>
      <c r="K111" s="22"/>
      <c r="L111" s="23"/>
    </row>
    <row r="112" spans="1:12" x14ac:dyDescent="0.25">
      <c r="A112" s="91"/>
      <c r="B112" s="92"/>
      <c r="C112" s="90" t="s">
        <v>67</v>
      </c>
      <c r="D112" s="90"/>
      <c r="E112" s="90"/>
      <c r="F112" s="90"/>
      <c r="G112" s="90"/>
      <c r="H112" s="90"/>
      <c r="I112" s="93">
        <f>H129/10.76</f>
        <v>504.01951672862452</v>
      </c>
      <c r="J112" s="117">
        <v>141.5</v>
      </c>
      <c r="K112" s="93"/>
      <c r="L112" s="104">
        <f>I112*J112</f>
        <v>71318.761617100376</v>
      </c>
    </row>
    <row r="113" spans="1:12" ht="14.25" customHeight="1" x14ac:dyDescent="0.25">
      <c r="A113" s="91"/>
      <c r="B113" s="92"/>
      <c r="C113" s="90"/>
      <c r="D113" s="90"/>
      <c r="E113" s="90"/>
      <c r="F113" s="90"/>
      <c r="G113" s="90"/>
      <c r="H113" s="90"/>
      <c r="I113" s="93"/>
      <c r="J113" s="117"/>
      <c r="K113" s="93"/>
      <c r="L113" s="104"/>
    </row>
    <row r="114" spans="1:12" hidden="1" x14ac:dyDescent="0.25">
      <c r="A114" s="91"/>
      <c r="B114" s="92"/>
      <c r="C114" s="90" t="s">
        <v>68</v>
      </c>
      <c r="D114" s="90"/>
      <c r="E114" s="90"/>
      <c r="F114" s="90"/>
      <c r="G114" s="90"/>
      <c r="H114" s="90"/>
      <c r="I114" s="93"/>
      <c r="J114" s="117"/>
      <c r="K114" s="93"/>
      <c r="L114" s="104"/>
    </row>
    <row r="115" spans="1:12" hidden="1" x14ac:dyDescent="0.25">
      <c r="A115" s="91"/>
      <c r="B115" s="92"/>
      <c r="C115" s="31">
        <v>2</v>
      </c>
      <c r="D115" s="14">
        <v>58</v>
      </c>
      <c r="E115" s="14"/>
      <c r="F115" s="14">
        <v>11.5</v>
      </c>
      <c r="G115" s="14"/>
      <c r="H115" s="14">
        <f>D115*F115*C115</f>
        <v>1334</v>
      </c>
      <c r="I115" s="93"/>
      <c r="J115" s="117"/>
      <c r="K115" s="93"/>
      <c r="L115" s="104"/>
    </row>
    <row r="116" spans="1:12" hidden="1" x14ac:dyDescent="0.25">
      <c r="A116" s="91"/>
      <c r="B116" s="92"/>
      <c r="C116" s="27">
        <v>2</v>
      </c>
      <c r="D116" s="14">
        <v>24.25</v>
      </c>
      <c r="E116" s="14"/>
      <c r="F116" s="14">
        <v>11.5</v>
      </c>
      <c r="G116" s="14"/>
      <c r="H116" s="14">
        <f>D116*F116*C116</f>
        <v>557.75</v>
      </c>
      <c r="I116" s="93"/>
      <c r="J116" s="117"/>
      <c r="K116" s="93"/>
      <c r="L116" s="104"/>
    </row>
    <row r="117" spans="1:12" hidden="1" x14ac:dyDescent="0.25">
      <c r="A117" s="91"/>
      <c r="B117" s="92"/>
      <c r="C117" s="27">
        <v>2</v>
      </c>
      <c r="D117" s="14">
        <v>22</v>
      </c>
      <c r="E117" s="14"/>
      <c r="F117" s="14">
        <v>11.5</v>
      </c>
      <c r="G117" s="30"/>
      <c r="H117" s="14">
        <f>D117*F117*C117</f>
        <v>506</v>
      </c>
      <c r="I117" s="93"/>
      <c r="J117" s="117"/>
      <c r="K117" s="93"/>
      <c r="L117" s="104"/>
    </row>
    <row r="118" spans="1:12" hidden="1" x14ac:dyDescent="0.25">
      <c r="A118" s="91"/>
      <c r="B118" s="92"/>
      <c r="C118" s="27">
        <v>2</v>
      </c>
      <c r="D118" s="14">
        <v>17</v>
      </c>
      <c r="E118" s="14"/>
      <c r="F118" s="14">
        <v>11.5</v>
      </c>
      <c r="G118" s="30"/>
      <c r="H118" s="14">
        <f>C118*D118*F118</f>
        <v>391</v>
      </c>
      <c r="I118" s="93"/>
      <c r="J118" s="117"/>
      <c r="K118" s="93"/>
      <c r="L118" s="104"/>
    </row>
    <row r="119" spans="1:12" hidden="1" x14ac:dyDescent="0.25">
      <c r="A119" s="91"/>
      <c r="B119" s="92"/>
      <c r="C119" s="32">
        <v>2</v>
      </c>
      <c r="D119" s="14">
        <v>19</v>
      </c>
      <c r="E119" s="14"/>
      <c r="F119" s="14">
        <v>11.5</v>
      </c>
      <c r="G119" s="30"/>
      <c r="H119" s="4">
        <f>C119*D119*F119</f>
        <v>437</v>
      </c>
      <c r="I119" s="93"/>
      <c r="J119" s="117"/>
      <c r="K119" s="93"/>
      <c r="L119" s="104"/>
    </row>
    <row r="120" spans="1:12" hidden="1" x14ac:dyDescent="0.25">
      <c r="A120" s="91"/>
      <c r="B120" s="92"/>
      <c r="C120" s="116"/>
      <c r="D120" s="116"/>
      <c r="E120" s="116"/>
      <c r="F120" s="116"/>
      <c r="G120" s="116"/>
      <c r="H120" s="116">
        <f>SUM(H115:H119)</f>
        <v>3225.75</v>
      </c>
      <c r="I120" s="93"/>
      <c r="J120" s="117"/>
      <c r="K120" s="93"/>
      <c r="L120" s="104"/>
    </row>
    <row r="121" spans="1:12" hidden="1" x14ac:dyDescent="0.25">
      <c r="A121" s="91"/>
      <c r="B121" s="92"/>
      <c r="C121" s="116" t="s">
        <v>55</v>
      </c>
      <c r="D121" s="116">
        <v>2</v>
      </c>
      <c r="E121" s="116">
        <v>4</v>
      </c>
      <c r="F121" s="116">
        <v>7</v>
      </c>
      <c r="G121" s="116"/>
      <c r="H121" s="116">
        <f>D121*E121*F121</f>
        <v>56</v>
      </c>
      <c r="I121" s="93"/>
      <c r="J121" s="117"/>
      <c r="K121" s="93"/>
      <c r="L121" s="104"/>
    </row>
    <row r="122" spans="1:12" hidden="1" x14ac:dyDescent="0.25">
      <c r="A122" s="91"/>
      <c r="B122" s="92"/>
      <c r="C122" s="116"/>
      <c r="D122" s="116">
        <v>1</v>
      </c>
      <c r="E122" s="116">
        <v>3.5</v>
      </c>
      <c r="F122" s="116">
        <v>7</v>
      </c>
      <c r="G122" s="116"/>
      <c r="H122" s="116">
        <f>D122*E122*F122</f>
        <v>24.5</v>
      </c>
      <c r="I122" s="93"/>
      <c r="J122" s="117"/>
      <c r="K122" s="93"/>
      <c r="L122" s="104"/>
    </row>
    <row r="123" spans="1:12" hidden="1" x14ac:dyDescent="0.25">
      <c r="A123" s="91"/>
      <c r="B123" s="92"/>
      <c r="C123" s="116"/>
      <c r="D123" s="116">
        <v>2</v>
      </c>
      <c r="E123" s="116">
        <v>3</v>
      </c>
      <c r="F123" s="116">
        <v>7</v>
      </c>
      <c r="G123" s="116"/>
      <c r="H123" s="116">
        <f>D123*E123*F123</f>
        <v>42</v>
      </c>
      <c r="I123" s="93"/>
      <c r="J123" s="117"/>
      <c r="K123" s="93"/>
      <c r="L123" s="104"/>
    </row>
    <row r="124" spans="1:12" hidden="1" x14ac:dyDescent="0.25">
      <c r="A124" s="91"/>
      <c r="B124" s="92"/>
      <c r="C124" s="116"/>
      <c r="D124" s="116"/>
      <c r="E124" s="116"/>
      <c r="F124" s="116"/>
      <c r="G124" s="116"/>
      <c r="H124" s="116">
        <f>H120-SUM(H121:H123)</f>
        <v>3103.25</v>
      </c>
      <c r="I124" s="93"/>
      <c r="J124" s="117"/>
      <c r="K124" s="93"/>
      <c r="L124" s="104"/>
    </row>
    <row r="125" spans="1:12" hidden="1" x14ac:dyDescent="0.25">
      <c r="A125" s="91"/>
      <c r="B125" s="92"/>
      <c r="C125" s="103" t="s">
        <v>69</v>
      </c>
      <c r="D125" s="103"/>
      <c r="E125" s="103"/>
      <c r="F125" s="103"/>
      <c r="G125" s="103"/>
      <c r="H125" s="103"/>
      <c r="I125" s="93"/>
      <c r="J125" s="117"/>
      <c r="K125" s="93"/>
      <c r="L125" s="104"/>
    </row>
    <row r="126" spans="1:12" hidden="1" x14ac:dyDescent="0.25">
      <c r="A126" s="91"/>
      <c r="B126" s="92"/>
      <c r="C126" s="31">
        <v>2</v>
      </c>
      <c r="D126" s="14">
        <v>72.5</v>
      </c>
      <c r="E126" s="14"/>
      <c r="F126" s="14">
        <v>16</v>
      </c>
      <c r="G126" s="14"/>
      <c r="H126" s="14">
        <f>D126*F126*C126</f>
        <v>2320</v>
      </c>
      <c r="I126" s="93"/>
      <c r="J126" s="117"/>
      <c r="K126" s="93"/>
      <c r="L126" s="104"/>
    </row>
    <row r="127" spans="1:12" hidden="1" x14ac:dyDescent="0.25">
      <c r="A127" s="91"/>
      <c r="B127" s="92"/>
      <c r="C127" s="27"/>
      <c r="D127" s="14"/>
      <c r="E127" s="14"/>
      <c r="F127" s="14"/>
      <c r="G127" s="14"/>
      <c r="H127" s="14"/>
      <c r="I127" s="93"/>
      <c r="J127" s="117"/>
      <c r="K127" s="93"/>
      <c r="L127" s="104"/>
    </row>
    <row r="128" spans="1:12" hidden="1" x14ac:dyDescent="0.25">
      <c r="A128" s="91"/>
      <c r="B128" s="92"/>
      <c r="C128" s="32"/>
      <c r="D128" s="14"/>
      <c r="E128" s="14"/>
      <c r="F128" s="14"/>
      <c r="G128" s="30"/>
      <c r="H128" s="4"/>
      <c r="I128" s="93"/>
      <c r="J128" s="117"/>
      <c r="K128" s="93"/>
      <c r="L128" s="104"/>
    </row>
    <row r="129" spans="1:12" hidden="1" x14ac:dyDescent="0.25">
      <c r="A129" s="91"/>
      <c r="B129" s="92"/>
      <c r="C129" s="32"/>
      <c r="D129" s="14"/>
      <c r="E129" s="14"/>
      <c r="F129" s="14"/>
      <c r="G129" s="30"/>
      <c r="H129" s="4">
        <f>H124+H126</f>
        <v>5423.25</v>
      </c>
      <c r="I129" s="93"/>
      <c r="J129" s="117"/>
      <c r="K129" s="93"/>
      <c r="L129" s="104"/>
    </row>
    <row r="130" spans="1:12" x14ac:dyDescent="0.25">
      <c r="A130" s="8"/>
      <c r="B130" s="21"/>
      <c r="C130" s="103" t="s">
        <v>70</v>
      </c>
      <c r="D130" s="103"/>
      <c r="E130" s="103"/>
      <c r="F130" s="103"/>
      <c r="G130" s="103"/>
      <c r="H130" s="103"/>
      <c r="I130" s="22">
        <v>8</v>
      </c>
      <c r="J130" s="72">
        <v>250</v>
      </c>
      <c r="K130" s="22"/>
      <c r="L130" s="23">
        <f>I130*J130</f>
        <v>2000</v>
      </c>
    </row>
    <row r="131" spans="1:12" x14ac:dyDescent="0.25">
      <c r="A131" s="8"/>
      <c r="B131" s="21"/>
      <c r="C131" s="32"/>
      <c r="D131" s="14"/>
      <c r="E131" s="14"/>
      <c r="F131" s="14"/>
      <c r="G131" s="30"/>
      <c r="H131" s="4"/>
      <c r="I131" s="22"/>
      <c r="J131" s="72"/>
      <c r="K131" s="22"/>
      <c r="L131" s="23"/>
    </row>
    <row r="132" spans="1:12" ht="93.75" customHeight="1" x14ac:dyDescent="0.25">
      <c r="A132" s="5">
        <v>1</v>
      </c>
      <c r="B132" s="9" t="s">
        <v>71</v>
      </c>
      <c r="C132" s="96" t="s">
        <v>20</v>
      </c>
      <c r="D132" s="96"/>
      <c r="E132" s="96"/>
      <c r="F132" s="96"/>
      <c r="G132" s="96"/>
      <c r="H132" s="96"/>
      <c r="I132" s="93">
        <f>H135/35.31</f>
        <v>0</v>
      </c>
      <c r="J132" s="93">
        <v>224</v>
      </c>
      <c r="K132" s="93"/>
      <c r="L132" s="104">
        <f>I132*J132</f>
        <v>0</v>
      </c>
    </row>
    <row r="133" spans="1:12" x14ac:dyDescent="0.25">
      <c r="A133" s="5"/>
      <c r="B133" s="9"/>
      <c r="C133" s="10"/>
      <c r="D133" s="10">
        <v>15</v>
      </c>
      <c r="E133" s="10">
        <v>20</v>
      </c>
      <c r="F133" s="10">
        <v>1.25</v>
      </c>
      <c r="G133" s="10"/>
      <c r="H133" s="10">
        <f>D133*E133*F133</f>
        <v>375</v>
      </c>
      <c r="I133" s="93"/>
      <c r="J133" s="93"/>
      <c r="K133" s="93"/>
      <c r="L133" s="104"/>
    </row>
    <row r="134" spans="1:12" x14ac:dyDescent="0.25">
      <c r="A134" s="5"/>
      <c r="B134" s="9"/>
      <c r="C134" s="10"/>
      <c r="D134" s="10">
        <v>20</v>
      </c>
      <c r="E134" s="10">
        <v>8</v>
      </c>
      <c r="F134" s="10">
        <v>1.25</v>
      </c>
      <c r="G134" s="10"/>
      <c r="H134" s="10">
        <f>D134*E134*F134</f>
        <v>200</v>
      </c>
      <c r="I134" s="93"/>
      <c r="J134" s="93"/>
      <c r="K134" s="93"/>
      <c r="L134" s="104"/>
    </row>
    <row r="135" spans="1:12" x14ac:dyDescent="0.25">
      <c r="A135" s="5"/>
      <c r="B135" s="9"/>
      <c r="C135" s="10"/>
      <c r="D135" s="10"/>
      <c r="E135" s="10"/>
      <c r="F135" s="10"/>
      <c r="G135" s="10"/>
      <c r="H135" s="10">
        <v>0</v>
      </c>
      <c r="I135" s="93"/>
      <c r="J135" s="93"/>
      <c r="K135" s="93"/>
      <c r="L135" s="104"/>
    </row>
    <row r="136" spans="1:12" x14ac:dyDescent="0.25">
      <c r="A136" s="81">
        <v>10</v>
      </c>
      <c r="B136" s="81">
        <v>11.39</v>
      </c>
      <c r="C136" s="90" t="s">
        <v>72</v>
      </c>
      <c r="D136" s="90"/>
      <c r="E136" s="90"/>
      <c r="F136" s="90"/>
      <c r="G136" s="90"/>
      <c r="H136" s="90"/>
      <c r="I136" s="102">
        <f>H149/10.76</f>
        <v>112.26022304832715</v>
      </c>
      <c r="J136" s="102">
        <v>1329.8</v>
      </c>
      <c r="K136" s="82" t="s">
        <v>29</v>
      </c>
      <c r="L136" s="100">
        <f>I136*J136</f>
        <v>149283.64460966544</v>
      </c>
    </row>
    <row r="137" spans="1:12" x14ac:dyDescent="0.25">
      <c r="A137" s="81"/>
      <c r="B137" s="81"/>
      <c r="C137" s="90"/>
      <c r="D137" s="90"/>
      <c r="E137" s="90"/>
      <c r="F137" s="90"/>
      <c r="G137" s="90"/>
      <c r="H137" s="90"/>
      <c r="I137" s="82"/>
      <c r="J137" s="102"/>
      <c r="K137" s="82"/>
      <c r="L137" s="100"/>
    </row>
    <row r="138" spans="1:12" x14ac:dyDescent="0.25">
      <c r="A138" s="81"/>
      <c r="B138" s="81"/>
      <c r="C138" s="90"/>
      <c r="D138" s="90"/>
      <c r="E138" s="90"/>
      <c r="F138" s="90"/>
      <c r="G138" s="90"/>
      <c r="H138" s="90"/>
      <c r="I138" s="82"/>
      <c r="J138" s="102"/>
      <c r="K138" s="82"/>
      <c r="L138" s="100"/>
    </row>
    <row r="139" spans="1:12" x14ac:dyDescent="0.25">
      <c r="A139" s="81"/>
      <c r="B139" s="81"/>
      <c r="C139" s="90"/>
      <c r="D139" s="90"/>
      <c r="E139" s="90"/>
      <c r="F139" s="90"/>
      <c r="G139" s="90"/>
      <c r="H139" s="90"/>
      <c r="I139" s="82"/>
      <c r="J139" s="102"/>
      <c r="K139" s="82"/>
      <c r="L139" s="100"/>
    </row>
    <row r="140" spans="1:12" x14ac:dyDescent="0.25">
      <c r="A140" s="81"/>
      <c r="B140" s="81"/>
      <c r="C140" s="90"/>
      <c r="D140" s="90"/>
      <c r="E140" s="90"/>
      <c r="F140" s="90"/>
      <c r="G140" s="90"/>
      <c r="H140" s="90"/>
      <c r="I140" s="82"/>
      <c r="J140" s="102"/>
      <c r="K140" s="82"/>
      <c r="L140" s="100"/>
    </row>
    <row r="141" spans="1:12" ht="66.75" customHeight="1" x14ac:dyDescent="0.25">
      <c r="A141" s="81"/>
      <c r="B141" s="81"/>
      <c r="C141" s="90"/>
      <c r="D141" s="90"/>
      <c r="E141" s="90"/>
      <c r="F141" s="90"/>
      <c r="G141" s="90"/>
      <c r="H141" s="90"/>
      <c r="I141" s="82"/>
      <c r="J141" s="102"/>
      <c r="K141" s="82"/>
      <c r="L141" s="100"/>
    </row>
    <row r="142" spans="1:12" hidden="1" x14ac:dyDescent="0.25">
      <c r="A142" s="81"/>
      <c r="B142" s="81"/>
      <c r="C142" s="14"/>
      <c r="D142" s="14"/>
      <c r="E142" s="14">
        <v>38</v>
      </c>
      <c r="F142" s="14">
        <v>20</v>
      </c>
      <c r="G142" s="14"/>
      <c r="H142" s="14">
        <f t="shared" ref="H142:H147" si="6">E142*F142</f>
        <v>760</v>
      </c>
      <c r="I142" s="82"/>
      <c r="J142" s="102"/>
      <c r="K142" s="82"/>
      <c r="L142" s="100"/>
    </row>
    <row r="143" spans="1:12" hidden="1" x14ac:dyDescent="0.25">
      <c r="A143" s="81"/>
      <c r="B143" s="81"/>
      <c r="C143" s="14"/>
      <c r="D143" s="14"/>
      <c r="E143" s="14">
        <v>12.25</v>
      </c>
      <c r="F143" s="14">
        <v>8</v>
      </c>
      <c r="G143" s="14"/>
      <c r="H143" s="14">
        <f t="shared" si="6"/>
        <v>98</v>
      </c>
      <c r="I143" s="82"/>
      <c r="J143" s="102"/>
      <c r="K143" s="82"/>
      <c r="L143" s="100"/>
    </row>
    <row r="144" spans="1:12" hidden="1" x14ac:dyDescent="0.25">
      <c r="A144" s="81"/>
      <c r="B144" s="81"/>
      <c r="C144" s="14"/>
      <c r="D144" s="14"/>
      <c r="E144" s="14">
        <v>12</v>
      </c>
      <c r="F144" s="14">
        <v>10</v>
      </c>
      <c r="G144" s="14"/>
      <c r="H144" s="14">
        <f t="shared" si="6"/>
        <v>120</v>
      </c>
      <c r="I144" s="82"/>
      <c r="J144" s="102"/>
      <c r="K144" s="82"/>
      <c r="L144" s="100"/>
    </row>
    <row r="145" spans="1:12" hidden="1" x14ac:dyDescent="0.25">
      <c r="A145" s="81"/>
      <c r="B145" s="81"/>
      <c r="C145" s="14"/>
      <c r="D145" s="14"/>
      <c r="E145" s="14">
        <v>6</v>
      </c>
      <c r="F145" s="14">
        <v>5</v>
      </c>
      <c r="G145" s="14"/>
      <c r="H145" s="14">
        <f t="shared" si="6"/>
        <v>30</v>
      </c>
      <c r="I145" s="82"/>
      <c r="J145" s="102"/>
      <c r="K145" s="82"/>
      <c r="L145" s="100"/>
    </row>
    <row r="146" spans="1:12" hidden="1" x14ac:dyDescent="0.25">
      <c r="A146" s="81"/>
      <c r="B146" s="81"/>
      <c r="C146" s="14"/>
      <c r="D146" s="14"/>
      <c r="E146" s="14">
        <v>12</v>
      </c>
      <c r="F146" s="14">
        <v>6</v>
      </c>
      <c r="G146" s="14"/>
      <c r="H146" s="14">
        <f t="shared" si="6"/>
        <v>72</v>
      </c>
      <c r="I146" s="82"/>
      <c r="J146" s="102"/>
      <c r="K146" s="82"/>
      <c r="L146" s="100"/>
    </row>
    <row r="147" spans="1:12" hidden="1" x14ac:dyDescent="0.25">
      <c r="A147" s="81"/>
      <c r="B147" s="81"/>
      <c r="C147" s="14"/>
      <c r="D147" s="14"/>
      <c r="E147" s="14">
        <v>12</v>
      </c>
      <c r="F147" s="14">
        <v>6.5</v>
      </c>
      <c r="G147" s="14"/>
      <c r="H147" s="14">
        <f t="shared" si="6"/>
        <v>78</v>
      </c>
      <c r="I147" s="82"/>
      <c r="J147" s="102"/>
      <c r="K147" s="82"/>
      <c r="L147" s="100"/>
    </row>
    <row r="148" spans="1:12" hidden="1" x14ac:dyDescent="0.25">
      <c r="A148" s="81"/>
      <c r="B148" s="81"/>
      <c r="C148" s="14"/>
      <c r="D148" s="14">
        <v>2</v>
      </c>
      <c r="E148" s="14">
        <v>6</v>
      </c>
      <c r="F148" s="14">
        <v>4.16</v>
      </c>
      <c r="G148" s="14"/>
      <c r="H148" s="14">
        <f>D148*E148*F148</f>
        <v>49.92</v>
      </c>
      <c r="I148" s="82"/>
      <c r="J148" s="102"/>
      <c r="K148" s="82"/>
      <c r="L148" s="100"/>
    </row>
    <row r="149" spans="1:12" hidden="1" x14ac:dyDescent="0.25">
      <c r="A149" s="81"/>
      <c r="B149" s="81"/>
      <c r="C149" s="27"/>
      <c r="D149" s="14"/>
      <c r="E149" s="14"/>
      <c r="F149" s="14"/>
      <c r="G149" s="27"/>
      <c r="H149" s="14">
        <f>SUM(H142:H148)</f>
        <v>1207.92</v>
      </c>
      <c r="I149" s="82"/>
      <c r="J149" s="102"/>
      <c r="K149" s="82"/>
      <c r="L149" s="100"/>
    </row>
    <row r="150" spans="1:12" x14ac:dyDescent="0.25">
      <c r="A150" s="81">
        <v>11</v>
      </c>
      <c r="B150" s="81">
        <v>11.36</v>
      </c>
      <c r="C150" s="101" t="s">
        <v>73</v>
      </c>
      <c r="D150" s="101"/>
      <c r="E150" s="101"/>
      <c r="F150" s="101"/>
      <c r="G150" s="101"/>
      <c r="H150" s="101"/>
      <c r="I150" s="102">
        <f>H162/10.76</f>
        <v>97.769516728624538</v>
      </c>
      <c r="J150" s="102">
        <v>795</v>
      </c>
      <c r="K150" s="82" t="s">
        <v>29</v>
      </c>
      <c r="L150" s="100">
        <f>I150*J150</f>
        <v>77726.765799256507</v>
      </c>
    </row>
    <row r="151" spans="1:12" x14ac:dyDescent="0.25">
      <c r="A151" s="81"/>
      <c r="B151" s="81"/>
      <c r="C151" s="101"/>
      <c r="D151" s="101"/>
      <c r="E151" s="101"/>
      <c r="F151" s="101"/>
      <c r="G151" s="101"/>
      <c r="H151" s="101"/>
      <c r="I151" s="102"/>
      <c r="J151" s="102"/>
      <c r="K151" s="82"/>
      <c r="L151" s="100"/>
    </row>
    <row r="152" spans="1:12" x14ac:dyDescent="0.25">
      <c r="A152" s="81"/>
      <c r="B152" s="81"/>
      <c r="C152" s="101"/>
      <c r="D152" s="101"/>
      <c r="E152" s="101"/>
      <c r="F152" s="101"/>
      <c r="G152" s="101"/>
      <c r="H152" s="101"/>
      <c r="I152" s="102"/>
      <c r="J152" s="102"/>
      <c r="K152" s="82"/>
      <c r="L152" s="100"/>
    </row>
    <row r="153" spans="1:12" x14ac:dyDescent="0.25">
      <c r="A153" s="81"/>
      <c r="B153" s="81"/>
      <c r="C153" s="101"/>
      <c r="D153" s="101"/>
      <c r="E153" s="101"/>
      <c r="F153" s="101"/>
      <c r="G153" s="101"/>
      <c r="H153" s="101"/>
      <c r="I153" s="102"/>
      <c r="J153" s="102"/>
      <c r="K153" s="82"/>
      <c r="L153" s="100"/>
    </row>
    <row r="154" spans="1:12" x14ac:dyDescent="0.25">
      <c r="A154" s="81"/>
      <c r="B154" s="81"/>
      <c r="C154" s="101"/>
      <c r="D154" s="101"/>
      <c r="E154" s="101"/>
      <c r="F154" s="101"/>
      <c r="G154" s="101"/>
      <c r="H154" s="101"/>
      <c r="I154" s="102"/>
      <c r="J154" s="102"/>
      <c r="K154" s="82"/>
      <c r="L154" s="100"/>
    </row>
    <row r="155" spans="1:12" x14ac:dyDescent="0.25">
      <c r="A155" s="81"/>
      <c r="B155" s="81"/>
      <c r="C155" s="101"/>
      <c r="D155" s="101"/>
      <c r="E155" s="101"/>
      <c r="F155" s="101"/>
      <c r="G155" s="101"/>
      <c r="H155" s="101"/>
      <c r="I155" s="102"/>
      <c r="J155" s="102"/>
      <c r="K155" s="82"/>
      <c r="L155" s="100"/>
    </row>
    <row r="156" spans="1:12" x14ac:dyDescent="0.25">
      <c r="A156" s="81"/>
      <c r="B156" s="81"/>
      <c r="C156" s="90"/>
      <c r="D156" s="14">
        <v>2</v>
      </c>
      <c r="E156" s="14">
        <v>19</v>
      </c>
      <c r="F156" s="14"/>
      <c r="G156" s="14">
        <v>7</v>
      </c>
      <c r="H156" s="14">
        <f>D156*E156*G156</f>
        <v>266</v>
      </c>
      <c r="I156" s="102"/>
      <c r="J156" s="102"/>
      <c r="K156" s="82"/>
      <c r="L156" s="100"/>
    </row>
    <row r="157" spans="1:12" x14ac:dyDescent="0.25">
      <c r="A157" s="81"/>
      <c r="B157" s="81"/>
      <c r="C157" s="90"/>
      <c r="D157" s="14">
        <v>2</v>
      </c>
      <c r="E157" s="14">
        <v>11</v>
      </c>
      <c r="F157" s="14"/>
      <c r="G157" s="14">
        <v>7</v>
      </c>
      <c r="H157" s="14">
        <f>D157*E157*G157</f>
        <v>154</v>
      </c>
      <c r="I157" s="102"/>
      <c r="J157" s="102"/>
      <c r="K157" s="82"/>
      <c r="L157" s="100"/>
    </row>
    <row r="158" spans="1:12" x14ac:dyDescent="0.25">
      <c r="A158" s="81"/>
      <c r="B158" s="81"/>
      <c r="C158" s="90"/>
      <c r="D158" s="14">
        <v>2</v>
      </c>
      <c r="E158" s="14">
        <v>18</v>
      </c>
      <c r="F158" s="14"/>
      <c r="G158" s="14">
        <v>7</v>
      </c>
      <c r="H158" s="14">
        <f>D158*E158*G158</f>
        <v>252</v>
      </c>
      <c r="I158" s="102"/>
      <c r="J158" s="102"/>
      <c r="K158" s="82"/>
      <c r="L158" s="100"/>
    </row>
    <row r="159" spans="1:12" x14ac:dyDescent="0.25">
      <c r="A159" s="81"/>
      <c r="B159" s="81"/>
      <c r="C159" s="31"/>
      <c r="D159" s="14">
        <v>2</v>
      </c>
      <c r="E159" s="14">
        <v>22</v>
      </c>
      <c r="F159" s="14"/>
      <c r="G159" s="14">
        <v>4</v>
      </c>
      <c r="H159" s="14">
        <f>E159*G159</f>
        <v>88</v>
      </c>
      <c r="I159" s="102"/>
      <c r="J159" s="102"/>
      <c r="K159" s="82"/>
      <c r="L159" s="100"/>
    </row>
    <row r="160" spans="1:12" x14ac:dyDescent="0.25">
      <c r="A160" s="81"/>
      <c r="B160" s="81"/>
      <c r="C160" s="27"/>
      <c r="D160" s="14">
        <v>2</v>
      </c>
      <c r="E160" s="14">
        <v>20.25</v>
      </c>
      <c r="F160" s="14"/>
      <c r="G160" s="14">
        <v>6</v>
      </c>
      <c r="H160" s="14">
        <f>D160*E160*G160</f>
        <v>243</v>
      </c>
      <c r="I160" s="102"/>
      <c r="J160" s="102"/>
      <c r="K160" s="82"/>
      <c r="L160" s="100"/>
    </row>
    <row r="161" spans="1:12" x14ac:dyDescent="0.25">
      <c r="A161" s="81"/>
      <c r="B161" s="81"/>
      <c r="C161" s="103"/>
      <c r="D161" s="14"/>
      <c r="E161" s="14">
        <v>12.25</v>
      </c>
      <c r="F161" s="14"/>
      <c r="G161" s="14">
        <v>4</v>
      </c>
      <c r="H161" s="14">
        <f>E161*G161</f>
        <v>49</v>
      </c>
      <c r="I161" s="102"/>
      <c r="J161" s="102"/>
      <c r="K161" s="82"/>
      <c r="L161" s="100"/>
    </row>
    <row r="162" spans="1:12" x14ac:dyDescent="0.25">
      <c r="A162" s="81"/>
      <c r="B162" s="81"/>
      <c r="C162" s="103"/>
      <c r="D162" s="14"/>
      <c r="E162" s="14"/>
      <c r="F162" s="14"/>
      <c r="G162" s="30"/>
      <c r="H162" s="4">
        <f>SUM(H156:H161)</f>
        <v>1052</v>
      </c>
      <c r="I162" s="102"/>
      <c r="J162" s="102"/>
      <c r="K162" s="82"/>
      <c r="L162" s="100"/>
    </row>
    <row r="163" spans="1:12" x14ac:dyDescent="0.25">
      <c r="A163" s="81">
        <v>12</v>
      </c>
      <c r="B163" s="81">
        <v>10.5</v>
      </c>
      <c r="C163" s="90" t="s">
        <v>74</v>
      </c>
      <c r="D163" s="90"/>
      <c r="E163" s="90"/>
      <c r="F163" s="90"/>
      <c r="G163" s="90"/>
      <c r="H163" s="90"/>
      <c r="I163" s="76">
        <f>H169/10.76</f>
        <v>2.6022304832713754</v>
      </c>
      <c r="J163" s="75">
        <v>3653</v>
      </c>
      <c r="K163" s="75" t="s">
        <v>29</v>
      </c>
      <c r="L163" s="88">
        <f>I163*J163</f>
        <v>9505.9479553903348</v>
      </c>
    </row>
    <row r="164" spans="1:12" x14ac:dyDescent="0.25">
      <c r="A164" s="81"/>
      <c r="B164" s="81"/>
      <c r="C164" s="90"/>
      <c r="D164" s="90"/>
      <c r="E164" s="90"/>
      <c r="F164" s="90"/>
      <c r="G164" s="90"/>
      <c r="H164" s="90"/>
      <c r="I164" s="76"/>
      <c r="J164" s="75"/>
      <c r="K164" s="75"/>
      <c r="L164" s="88"/>
    </row>
    <row r="165" spans="1:12" x14ac:dyDescent="0.25">
      <c r="A165" s="81"/>
      <c r="B165" s="81"/>
      <c r="C165" s="90"/>
      <c r="D165" s="90"/>
      <c r="E165" s="90"/>
      <c r="F165" s="90"/>
      <c r="G165" s="90"/>
      <c r="H165" s="90"/>
      <c r="I165" s="76"/>
      <c r="J165" s="75"/>
      <c r="K165" s="75"/>
      <c r="L165" s="88"/>
    </row>
    <row r="166" spans="1:12" x14ac:dyDescent="0.25">
      <c r="A166" s="81"/>
      <c r="B166" s="81"/>
      <c r="C166" s="90"/>
      <c r="D166" s="90"/>
      <c r="E166" s="90"/>
      <c r="F166" s="90"/>
      <c r="G166" s="90"/>
      <c r="H166" s="90"/>
      <c r="I166" s="76"/>
      <c r="J166" s="75"/>
      <c r="K166" s="75"/>
      <c r="L166" s="88"/>
    </row>
    <row r="167" spans="1:12" x14ac:dyDescent="0.25">
      <c r="A167" s="81"/>
      <c r="B167" s="81"/>
      <c r="C167" s="90"/>
      <c r="D167" s="90"/>
      <c r="E167" s="90"/>
      <c r="F167" s="90"/>
      <c r="G167" s="90"/>
      <c r="H167" s="90"/>
      <c r="I167" s="76"/>
      <c r="J167" s="75"/>
      <c r="K167" s="75"/>
      <c r="L167" s="88"/>
    </row>
    <row r="168" spans="1:12" x14ac:dyDescent="0.25">
      <c r="A168" s="81"/>
      <c r="B168" s="81"/>
      <c r="C168" s="90"/>
      <c r="D168" s="90"/>
      <c r="E168" s="90"/>
      <c r="F168" s="90"/>
      <c r="G168" s="90"/>
      <c r="H168" s="90"/>
      <c r="I168" s="76"/>
      <c r="J168" s="75"/>
      <c r="K168" s="75"/>
      <c r="L168" s="88"/>
    </row>
    <row r="169" spans="1:12" x14ac:dyDescent="0.25">
      <c r="A169" s="81"/>
      <c r="B169" s="81"/>
      <c r="C169" s="3"/>
      <c r="D169" s="3">
        <v>1</v>
      </c>
      <c r="E169" s="14">
        <v>4</v>
      </c>
      <c r="F169" s="14">
        <v>7</v>
      </c>
      <c r="G169" s="3"/>
      <c r="H169" s="3">
        <f>D169*E169*F169</f>
        <v>28</v>
      </c>
      <c r="I169" s="76"/>
      <c r="J169" s="75"/>
      <c r="K169" s="75"/>
      <c r="L169" s="88"/>
    </row>
    <row r="170" spans="1:12" x14ac:dyDescent="0.25">
      <c r="A170" s="81"/>
      <c r="B170" s="81"/>
      <c r="C170" s="90" t="s">
        <v>75</v>
      </c>
      <c r="D170" s="90"/>
      <c r="E170" s="90"/>
      <c r="F170" s="90"/>
      <c r="G170" s="90"/>
      <c r="H170" s="90"/>
      <c r="I170" s="75">
        <v>22.79</v>
      </c>
      <c r="J170" s="75">
        <v>83.5</v>
      </c>
      <c r="K170" s="75" t="s">
        <v>29</v>
      </c>
      <c r="L170" s="80">
        <f>I170*J170</f>
        <v>1902.9649999999999</v>
      </c>
    </row>
    <row r="171" spans="1:12" x14ac:dyDescent="0.25">
      <c r="A171" s="81"/>
      <c r="B171" s="81"/>
      <c r="C171" s="90"/>
      <c r="D171" s="90"/>
      <c r="E171" s="90"/>
      <c r="F171" s="90"/>
      <c r="G171" s="90"/>
      <c r="H171" s="90"/>
      <c r="I171" s="75"/>
      <c r="J171" s="75"/>
      <c r="K171" s="75"/>
      <c r="L171" s="80"/>
    </row>
    <row r="172" spans="1:12" x14ac:dyDescent="0.25">
      <c r="A172" s="81"/>
      <c r="B172" s="81"/>
      <c r="C172" s="90"/>
      <c r="D172" s="90"/>
      <c r="E172" s="90"/>
      <c r="F172" s="90"/>
      <c r="G172" s="90"/>
      <c r="H172" s="90"/>
      <c r="I172" s="75"/>
      <c r="J172" s="75"/>
      <c r="K172" s="75"/>
      <c r="L172" s="80"/>
    </row>
    <row r="173" spans="1:12" x14ac:dyDescent="0.25">
      <c r="A173" s="81"/>
      <c r="B173" s="81"/>
      <c r="C173" s="3"/>
      <c r="D173" s="3"/>
      <c r="E173" s="14">
        <v>109</v>
      </c>
      <c r="F173" s="14"/>
      <c r="G173" s="3">
        <v>2.25</v>
      </c>
      <c r="H173" s="3">
        <f>E173*G173</f>
        <v>245.25</v>
      </c>
      <c r="I173" s="75"/>
      <c r="J173" s="75"/>
      <c r="K173" s="75"/>
      <c r="L173" s="80"/>
    </row>
    <row r="174" spans="1:12" x14ac:dyDescent="0.25">
      <c r="A174" s="2"/>
      <c r="B174" s="2"/>
      <c r="C174" s="75"/>
      <c r="D174" s="75"/>
      <c r="E174" s="75"/>
      <c r="F174" s="75"/>
      <c r="G174" s="75"/>
      <c r="H174" s="75"/>
      <c r="I174" s="3"/>
      <c r="J174" s="3"/>
      <c r="K174" s="3"/>
      <c r="L174" s="34"/>
    </row>
    <row r="175" spans="1:12" ht="15.75" x14ac:dyDescent="0.25">
      <c r="A175" s="2">
        <v>16</v>
      </c>
      <c r="B175" s="2" t="s">
        <v>76</v>
      </c>
      <c r="C175" s="82" t="s">
        <v>77</v>
      </c>
      <c r="D175" s="82"/>
      <c r="E175" s="82"/>
      <c r="F175" s="82"/>
      <c r="G175" s="82"/>
      <c r="H175" s="82"/>
      <c r="I175" s="3"/>
      <c r="J175" s="3"/>
      <c r="K175" s="3"/>
      <c r="L175" s="26"/>
    </row>
    <row r="176" spans="1:12" ht="15.75" x14ac:dyDescent="0.25">
      <c r="A176" s="2"/>
      <c r="B176" s="2"/>
      <c r="C176" s="25" t="s">
        <v>78</v>
      </c>
      <c r="D176" s="3">
        <v>2</v>
      </c>
      <c r="E176" s="14">
        <v>17.5</v>
      </c>
      <c r="F176" s="14">
        <v>0.33</v>
      </c>
      <c r="G176" s="3">
        <v>0.25</v>
      </c>
      <c r="H176" s="3">
        <f>D176*E176*F176*G176</f>
        <v>2.8875000000000002</v>
      </c>
      <c r="I176" s="76">
        <f>H179</f>
        <v>8.1775700934579434E-2</v>
      </c>
      <c r="J176" s="75">
        <v>54628.9</v>
      </c>
      <c r="K176" s="75" t="s">
        <v>44</v>
      </c>
      <c r="L176" s="88">
        <f>I176*J176</f>
        <v>4467.3165887850464</v>
      </c>
    </row>
    <row r="177" spans="1:12" ht="15.75" x14ac:dyDescent="0.25">
      <c r="A177" s="2"/>
      <c r="B177" s="2"/>
      <c r="C177" s="25"/>
      <c r="D177" s="25"/>
      <c r="E177" s="25"/>
      <c r="F177" s="25"/>
      <c r="G177" s="25"/>
      <c r="H177" s="4"/>
      <c r="I177" s="76"/>
      <c r="J177" s="75"/>
      <c r="K177" s="75"/>
      <c r="L177" s="88"/>
    </row>
    <row r="178" spans="1:12" ht="15.75" x14ac:dyDescent="0.25">
      <c r="A178" s="2"/>
      <c r="B178" s="2"/>
      <c r="C178" s="25" t="s">
        <v>79</v>
      </c>
      <c r="D178" s="25">
        <v>5</v>
      </c>
      <c r="E178" s="25">
        <v>14</v>
      </c>
      <c r="F178" s="25">
        <v>0.33</v>
      </c>
      <c r="G178" s="25">
        <v>0.25</v>
      </c>
      <c r="H178" s="4">
        <f>D178*E178*F178*G178</f>
        <v>5.7750000000000004</v>
      </c>
      <c r="I178" s="76"/>
      <c r="J178" s="75"/>
      <c r="K178" s="75"/>
      <c r="L178" s="88"/>
    </row>
    <row r="179" spans="1:12" ht="15.75" x14ac:dyDescent="0.25">
      <c r="A179" s="2"/>
      <c r="B179" s="2"/>
      <c r="C179" s="25"/>
      <c r="D179" s="25"/>
      <c r="E179" s="25"/>
      <c r="F179" s="25"/>
      <c r="G179" s="25"/>
      <c r="H179" s="4">
        <f>H176/35.31</f>
        <v>8.1775700934579434E-2</v>
      </c>
      <c r="I179" s="76"/>
      <c r="J179" s="75"/>
      <c r="K179" s="75"/>
      <c r="L179" s="88"/>
    </row>
    <row r="180" spans="1:12" ht="15.75" x14ac:dyDescent="0.25">
      <c r="A180" s="2"/>
      <c r="B180" s="2" t="s">
        <v>80</v>
      </c>
      <c r="C180" s="82" t="s">
        <v>81</v>
      </c>
      <c r="D180" s="82"/>
      <c r="E180" s="82"/>
      <c r="F180" s="82"/>
      <c r="G180" s="82"/>
      <c r="H180" s="82"/>
      <c r="I180" s="76">
        <f>H181/10.76</f>
        <v>3.2527881040892193</v>
      </c>
      <c r="J180" s="75">
        <v>1641.5</v>
      </c>
      <c r="K180" s="75" t="s">
        <v>66</v>
      </c>
      <c r="L180" s="88">
        <f>I180*J180</f>
        <v>5339.4516728624531</v>
      </c>
    </row>
    <row r="181" spans="1:12" ht="15.75" x14ac:dyDescent="0.25">
      <c r="A181" s="2"/>
      <c r="B181" s="2"/>
      <c r="C181" s="25"/>
      <c r="D181" s="82">
        <v>2</v>
      </c>
      <c r="E181" s="82">
        <v>2.5</v>
      </c>
      <c r="F181" s="82">
        <v>7</v>
      </c>
      <c r="G181" s="82"/>
      <c r="H181" s="76">
        <f>D181*E181*F181</f>
        <v>35</v>
      </c>
      <c r="I181" s="76"/>
      <c r="J181" s="75"/>
      <c r="K181" s="75"/>
      <c r="L181" s="88"/>
    </row>
    <row r="182" spans="1:12" ht="15.75" x14ac:dyDescent="0.25">
      <c r="A182" s="2"/>
      <c r="B182" s="2"/>
      <c r="C182" s="25"/>
      <c r="D182" s="82"/>
      <c r="E182" s="82"/>
      <c r="F182" s="82"/>
      <c r="G182" s="82"/>
      <c r="H182" s="76"/>
      <c r="I182" s="76"/>
      <c r="J182" s="75"/>
      <c r="K182" s="75"/>
      <c r="L182" s="88"/>
    </row>
    <row r="183" spans="1:12" ht="15.75" x14ac:dyDescent="0.25">
      <c r="A183" s="2"/>
      <c r="B183" s="2"/>
      <c r="C183" s="25"/>
      <c r="D183" s="82"/>
      <c r="E183" s="82"/>
      <c r="F183" s="82"/>
      <c r="G183" s="82"/>
      <c r="H183" s="76"/>
      <c r="I183" s="76"/>
      <c r="J183" s="75"/>
      <c r="K183" s="75"/>
      <c r="L183" s="88"/>
    </row>
    <row r="184" spans="1:12" ht="15.75" x14ac:dyDescent="0.25">
      <c r="A184" s="2"/>
      <c r="B184" s="2" t="s">
        <v>82</v>
      </c>
      <c r="C184" s="82" t="s">
        <v>83</v>
      </c>
      <c r="D184" s="82"/>
      <c r="E184" s="82"/>
      <c r="F184" s="82"/>
      <c r="G184" s="82"/>
      <c r="H184" s="82"/>
      <c r="I184" s="76">
        <f>H185/10.76</f>
        <v>4.5539033457249074</v>
      </c>
      <c r="J184" s="75">
        <v>1798.5</v>
      </c>
      <c r="K184" s="75" t="s">
        <v>66</v>
      </c>
      <c r="L184" s="88">
        <f>I184*J184</f>
        <v>8190.195167286246</v>
      </c>
    </row>
    <row r="185" spans="1:12" ht="15.75" x14ac:dyDescent="0.25">
      <c r="A185" s="2"/>
      <c r="B185" s="2"/>
      <c r="C185" s="25" t="s">
        <v>59</v>
      </c>
      <c r="D185" s="3">
        <v>2</v>
      </c>
      <c r="E185" s="14">
        <v>3.5</v>
      </c>
      <c r="F185" s="14">
        <v>7</v>
      </c>
      <c r="G185" s="3"/>
      <c r="H185" s="3">
        <f>D185*E185*F185</f>
        <v>49</v>
      </c>
      <c r="I185" s="76"/>
      <c r="J185" s="75"/>
      <c r="K185" s="75"/>
      <c r="L185" s="88"/>
    </row>
    <row r="186" spans="1:12" ht="15.75" x14ac:dyDescent="0.25">
      <c r="A186" s="2"/>
      <c r="B186" s="2"/>
      <c r="C186" s="82" t="s">
        <v>84</v>
      </c>
      <c r="D186" s="82"/>
      <c r="E186" s="82"/>
      <c r="F186" s="82"/>
      <c r="G186" s="82"/>
      <c r="H186" s="82"/>
      <c r="I186" s="4"/>
      <c r="J186" s="3"/>
      <c r="K186" s="3"/>
      <c r="L186" s="88">
        <f>I187*J187</f>
        <v>24069.144981412639</v>
      </c>
    </row>
    <row r="187" spans="1:12" ht="15.75" x14ac:dyDescent="0.25">
      <c r="A187" s="2"/>
      <c r="B187" s="2" t="s">
        <v>85</v>
      </c>
      <c r="C187" s="25"/>
      <c r="D187" s="25">
        <v>12</v>
      </c>
      <c r="E187" s="25">
        <v>4</v>
      </c>
      <c r="F187" s="25">
        <v>3</v>
      </c>
      <c r="G187" s="25"/>
      <c r="H187" s="4">
        <f>D187*E187*F187</f>
        <v>144</v>
      </c>
      <c r="I187" s="76">
        <f>H187/10.76</f>
        <v>13.382899628252789</v>
      </c>
      <c r="J187" s="75">
        <v>1798.5</v>
      </c>
      <c r="K187" s="75" t="s">
        <v>66</v>
      </c>
      <c r="L187" s="88"/>
    </row>
    <row r="188" spans="1:12" ht="15.75" x14ac:dyDescent="0.25">
      <c r="A188" s="2"/>
      <c r="B188" s="2" t="s">
        <v>86</v>
      </c>
      <c r="C188" s="82" t="s">
        <v>87</v>
      </c>
      <c r="D188" s="82"/>
      <c r="E188" s="82"/>
      <c r="F188" s="82"/>
      <c r="G188" s="82"/>
      <c r="H188" s="82"/>
      <c r="I188" s="76"/>
      <c r="J188" s="75"/>
      <c r="K188" s="75"/>
      <c r="L188" s="88"/>
    </row>
    <row r="189" spans="1:12" ht="15.75" x14ac:dyDescent="0.25">
      <c r="A189" s="2"/>
      <c r="B189" s="2"/>
      <c r="C189" s="25"/>
      <c r="D189" s="25"/>
      <c r="E189" s="25">
        <v>60</v>
      </c>
      <c r="F189" s="25" t="s">
        <v>88</v>
      </c>
      <c r="G189" s="25">
        <v>63.5</v>
      </c>
      <c r="H189" s="4"/>
      <c r="I189" s="4">
        <v>60</v>
      </c>
      <c r="J189" s="3">
        <v>63.5</v>
      </c>
      <c r="K189" s="3" t="s">
        <v>89</v>
      </c>
      <c r="L189" s="26">
        <f>I189*J189</f>
        <v>3810</v>
      </c>
    </row>
    <row r="190" spans="1:12" ht="15.75" x14ac:dyDescent="0.25">
      <c r="A190" s="2"/>
      <c r="B190" s="2" t="s">
        <v>90</v>
      </c>
      <c r="C190" s="82" t="s">
        <v>91</v>
      </c>
      <c r="D190" s="82"/>
      <c r="E190" s="82"/>
      <c r="F190" s="82"/>
      <c r="G190" s="82"/>
      <c r="H190" s="82"/>
      <c r="I190" s="4"/>
      <c r="J190" s="3"/>
      <c r="K190" s="3"/>
      <c r="L190" s="26"/>
    </row>
    <row r="191" spans="1:12" ht="15.75" x14ac:dyDescent="0.25">
      <c r="A191" s="2"/>
      <c r="B191" s="2"/>
      <c r="C191" s="25" t="s">
        <v>92</v>
      </c>
      <c r="D191" s="25">
        <v>12</v>
      </c>
      <c r="E191" s="25">
        <v>4</v>
      </c>
      <c r="F191" s="25">
        <v>3</v>
      </c>
      <c r="G191" s="25"/>
      <c r="H191" s="4">
        <f>D191*E191*F191</f>
        <v>144</v>
      </c>
      <c r="I191" s="4"/>
      <c r="J191" s="3"/>
      <c r="K191" s="3"/>
      <c r="L191" s="26"/>
    </row>
    <row r="192" spans="1:12" ht="15.75" x14ac:dyDescent="0.25">
      <c r="A192" s="2"/>
      <c r="B192" s="2"/>
      <c r="C192" s="25" t="s">
        <v>93</v>
      </c>
      <c r="D192" s="25">
        <v>5</v>
      </c>
      <c r="E192" s="25">
        <v>2</v>
      </c>
      <c r="F192" s="25">
        <v>1</v>
      </c>
      <c r="G192" s="25"/>
      <c r="H192" s="4">
        <f>D192*E192*F192</f>
        <v>10</v>
      </c>
      <c r="I192" s="4"/>
      <c r="J192" s="3"/>
      <c r="K192" s="3"/>
      <c r="L192" s="26"/>
    </row>
    <row r="193" spans="1:12" ht="15.75" x14ac:dyDescent="0.25">
      <c r="A193" s="2"/>
      <c r="B193" s="2"/>
      <c r="C193" s="25"/>
      <c r="D193" s="25">
        <v>4</v>
      </c>
      <c r="E193" s="25">
        <v>12.5</v>
      </c>
      <c r="F193" s="25">
        <v>4</v>
      </c>
      <c r="G193" s="25"/>
      <c r="H193" s="4">
        <f>D193*E193*F193</f>
        <v>200</v>
      </c>
      <c r="I193" s="4"/>
      <c r="J193" s="3"/>
      <c r="K193" s="3"/>
      <c r="L193" s="26"/>
    </row>
    <row r="194" spans="1:12" ht="15.75" x14ac:dyDescent="0.25">
      <c r="A194" s="2"/>
      <c r="B194" s="2"/>
      <c r="C194" s="25"/>
      <c r="D194" s="25"/>
      <c r="E194" s="25"/>
      <c r="F194" s="25"/>
      <c r="G194" s="25"/>
      <c r="H194" s="4">
        <f>SUM(H191:H193)</f>
        <v>354</v>
      </c>
      <c r="I194" s="4">
        <f>H194*3</f>
        <v>1062</v>
      </c>
      <c r="J194" s="3">
        <v>144.5</v>
      </c>
      <c r="K194" s="3" t="s">
        <v>43</v>
      </c>
      <c r="L194" s="26">
        <f>I194*J194</f>
        <v>153459</v>
      </c>
    </row>
    <row r="195" spans="1:12" ht="15.75" x14ac:dyDescent="0.25">
      <c r="A195" s="2"/>
      <c r="B195" s="2">
        <v>10.3</v>
      </c>
      <c r="C195" s="82" t="s">
        <v>94</v>
      </c>
      <c r="D195" s="82"/>
      <c r="E195" s="82"/>
      <c r="F195" s="82"/>
      <c r="G195" s="82"/>
      <c r="H195" s="82"/>
      <c r="I195" s="4"/>
      <c r="J195" s="3"/>
      <c r="K195" s="3"/>
      <c r="L195" s="26"/>
    </row>
    <row r="196" spans="1:12" ht="15.75" x14ac:dyDescent="0.25">
      <c r="A196" s="2"/>
      <c r="B196" s="2"/>
      <c r="C196" s="25"/>
      <c r="D196" s="25"/>
      <c r="E196" s="25"/>
      <c r="F196" s="25"/>
      <c r="G196" s="25"/>
      <c r="H196" s="4">
        <v>0</v>
      </c>
      <c r="I196" s="4">
        <f>H196/10.73</f>
        <v>0</v>
      </c>
      <c r="J196" s="3">
        <v>6303.4</v>
      </c>
      <c r="K196" s="3"/>
      <c r="L196" s="26">
        <f>I196*J196</f>
        <v>0</v>
      </c>
    </row>
    <row r="197" spans="1:12" x14ac:dyDescent="0.25">
      <c r="A197" s="2"/>
      <c r="B197" s="2" t="s">
        <v>95</v>
      </c>
      <c r="C197" s="82" t="s">
        <v>96</v>
      </c>
      <c r="D197" s="82"/>
      <c r="E197" s="82"/>
      <c r="F197" s="82"/>
      <c r="G197" s="82"/>
      <c r="H197" s="82"/>
      <c r="I197" s="76">
        <f>H202/10.76</f>
        <v>612.84851301115248</v>
      </c>
      <c r="J197" s="75">
        <v>38.6</v>
      </c>
      <c r="K197" s="75" t="s">
        <v>29</v>
      </c>
      <c r="L197" s="88">
        <f>I197*J197</f>
        <v>23655.952602230485</v>
      </c>
    </row>
    <row r="198" spans="1:12" x14ac:dyDescent="0.25">
      <c r="A198" s="2"/>
      <c r="B198" s="2"/>
      <c r="C198" s="82"/>
      <c r="D198" s="82"/>
      <c r="E198" s="82"/>
      <c r="F198" s="82"/>
      <c r="G198" s="82"/>
      <c r="H198" s="82"/>
      <c r="I198" s="76"/>
      <c r="J198" s="75"/>
      <c r="K198" s="75"/>
      <c r="L198" s="88"/>
    </row>
    <row r="199" spans="1:12" ht="31.5" x14ac:dyDescent="0.25">
      <c r="A199" s="2"/>
      <c r="B199" s="118" t="s">
        <v>97</v>
      </c>
      <c r="C199" s="25"/>
      <c r="D199" s="25"/>
      <c r="E199" s="25"/>
      <c r="F199" s="25"/>
      <c r="G199" s="25"/>
      <c r="H199" s="33">
        <f>H111</f>
        <v>1171</v>
      </c>
      <c r="I199" s="76"/>
      <c r="J199" s="75"/>
      <c r="K199" s="75"/>
      <c r="L199" s="88"/>
    </row>
    <row r="200" spans="1:12" ht="15.75" x14ac:dyDescent="0.25">
      <c r="A200" s="2"/>
      <c r="B200" s="2" t="s">
        <v>98</v>
      </c>
      <c r="C200" s="25"/>
      <c r="D200" s="25"/>
      <c r="E200" s="25"/>
      <c r="F200" s="25"/>
      <c r="G200" s="25"/>
      <c r="H200" s="33">
        <f>H129</f>
        <v>5423.25</v>
      </c>
      <c r="I200" s="76"/>
      <c r="J200" s="75"/>
      <c r="K200" s="75"/>
      <c r="L200" s="88"/>
    </row>
    <row r="201" spans="1:12" ht="15.75" x14ac:dyDescent="0.25">
      <c r="A201" s="2"/>
      <c r="B201" s="2"/>
      <c r="C201" s="25"/>
      <c r="D201" s="25"/>
      <c r="E201" s="25"/>
      <c r="F201" s="25"/>
      <c r="G201" s="25"/>
      <c r="H201" s="25"/>
      <c r="I201" s="76"/>
      <c r="J201" s="75"/>
      <c r="K201" s="75"/>
      <c r="L201" s="88"/>
    </row>
    <row r="202" spans="1:12" ht="15.75" x14ac:dyDescent="0.25">
      <c r="A202" s="2"/>
      <c r="B202" s="2"/>
      <c r="C202" s="25"/>
      <c r="D202" s="25"/>
      <c r="E202" s="25"/>
      <c r="F202" s="25"/>
      <c r="G202" s="25"/>
      <c r="H202" s="25">
        <f>H199+H200</f>
        <v>6594.25</v>
      </c>
      <c r="I202" s="76"/>
      <c r="J202" s="75"/>
      <c r="K202" s="75"/>
      <c r="L202" s="88"/>
    </row>
    <row r="203" spans="1:12" ht="15.75" x14ac:dyDescent="0.25">
      <c r="A203" s="2"/>
      <c r="B203" s="81" t="s">
        <v>99</v>
      </c>
      <c r="C203" s="82" t="s">
        <v>100</v>
      </c>
      <c r="D203" s="82"/>
      <c r="E203" s="82"/>
      <c r="F203" s="82"/>
      <c r="G203" s="82"/>
      <c r="H203" s="82"/>
      <c r="I203" s="76">
        <f>I197</f>
        <v>612.84851301115248</v>
      </c>
      <c r="J203" s="75">
        <v>81.2</v>
      </c>
      <c r="K203" s="75" t="s">
        <v>29</v>
      </c>
      <c r="L203" s="88">
        <f>I203*J203</f>
        <v>49763.299256505583</v>
      </c>
    </row>
    <row r="204" spans="1:12" ht="15.75" x14ac:dyDescent="0.25">
      <c r="A204" s="2"/>
      <c r="B204" s="81"/>
      <c r="C204" s="25"/>
      <c r="D204" s="25"/>
      <c r="E204" s="25"/>
      <c r="F204" s="25"/>
      <c r="G204" s="25"/>
      <c r="H204" s="25"/>
      <c r="I204" s="76"/>
      <c r="J204" s="75"/>
      <c r="K204" s="75"/>
      <c r="L204" s="88"/>
    </row>
    <row r="205" spans="1:12" ht="15.75" x14ac:dyDescent="0.25">
      <c r="A205" s="2"/>
      <c r="B205" s="81" t="s">
        <v>101</v>
      </c>
      <c r="C205" s="82" t="s">
        <v>102</v>
      </c>
      <c r="D205" s="82"/>
      <c r="E205" s="82"/>
      <c r="F205" s="82"/>
      <c r="G205" s="82"/>
      <c r="H205" s="82"/>
      <c r="I205" s="4"/>
      <c r="J205" s="75">
        <v>118.2</v>
      </c>
      <c r="K205" s="75" t="s">
        <v>29</v>
      </c>
      <c r="L205" s="88">
        <f>I206*J205</f>
        <v>3888.7360594795541</v>
      </c>
    </row>
    <row r="206" spans="1:12" ht="15.75" x14ac:dyDescent="0.25">
      <c r="A206" s="2"/>
      <c r="B206" s="81"/>
      <c r="C206" s="25"/>
      <c r="D206" s="25"/>
      <c r="E206" s="25"/>
      <c r="F206" s="25"/>
      <c r="G206" s="25"/>
      <c r="H206" s="33">
        <f>H194/10.76</f>
        <v>32.899628252788105</v>
      </c>
      <c r="I206" s="4">
        <f>H206</f>
        <v>32.899628252788105</v>
      </c>
      <c r="J206" s="75"/>
      <c r="K206" s="75"/>
      <c r="L206" s="88"/>
    </row>
    <row r="207" spans="1:12" x14ac:dyDescent="0.25">
      <c r="A207" s="75" t="s">
        <v>103</v>
      </c>
      <c r="B207" s="75"/>
      <c r="C207" s="75"/>
      <c r="D207" s="75"/>
      <c r="E207" s="75"/>
      <c r="F207" s="75"/>
      <c r="G207" s="75"/>
      <c r="H207" s="75"/>
      <c r="I207" s="75"/>
      <c r="J207" s="75"/>
      <c r="K207" s="75"/>
      <c r="L207" s="35">
        <f>SUM(L6:L206)</f>
        <v>1875500.737773279</v>
      </c>
    </row>
    <row r="208" spans="1:12" hidden="1" x14ac:dyDescent="0.25">
      <c r="A208" s="119" t="s">
        <v>104</v>
      </c>
      <c r="B208" s="119"/>
      <c r="C208" s="119"/>
      <c r="D208" s="119"/>
      <c r="E208" s="119"/>
      <c r="F208" s="119"/>
      <c r="G208" s="119"/>
      <c r="H208" s="119"/>
      <c r="I208" s="119"/>
      <c r="J208" s="119"/>
      <c r="K208" s="119"/>
      <c r="L208" s="119"/>
    </row>
    <row r="209" spans="1:12" hidden="1" x14ac:dyDescent="0.25">
      <c r="A209" s="119"/>
      <c r="B209" s="119"/>
      <c r="C209" s="119"/>
      <c r="D209" s="119"/>
      <c r="E209" s="119"/>
      <c r="F209" s="119"/>
      <c r="G209" s="119"/>
      <c r="H209" s="119"/>
      <c r="I209" s="119"/>
      <c r="J209" s="119"/>
      <c r="K209" s="119"/>
      <c r="L209" s="119"/>
    </row>
    <row r="210" spans="1:12" hidden="1" x14ac:dyDescent="0.25">
      <c r="A210" s="119"/>
      <c r="B210" s="119"/>
      <c r="C210" s="119"/>
      <c r="D210" s="119"/>
      <c r="E210" s="119"/>
      <c r="F210" s="119"/>
      <c r="G210" s="119"/>
      <c r="H210" s="119"/>
      <c r="I210" s="119"/>
      <c r="J210" s="119"/>
      <c r="K210" s="119"/>
      <c r="L210" s="119"/>
    </row>
    <row r="211" spans="1:12" hidden="1" x14ac:dyDescent="0.25">
      <c r="A211" s="119"/>
      <c r="B211" s="119"/>
      <c r="C211" s="119"/>
      <c r="D211" s="119"/>
      <c r="E211" s="119"/>
      <c r="F211" s="119"/>
      <c r="G211" s="119"/>
      <c r="H211" s="119"/>
      <c r="I211" s="119"/>
      <c r="J211" s="119"/>
      <c r="K211" s="119"/>
      <c r="L211" s="119"/>
    </row>
    <row r="212" spans="1:12" x14ac:dyDescent="0.25">
      <c r="A212" s="94">
        <v>1</v>
      </c>
      <c r="B212" s="95" t="s">
        <v>22</v>
      </c>
      <c r="C212" s="96" t="s">
        <v>23</v>
      </c>
      <c r="D212" s="96"/>
      <c r="E212" s="96"/>
      <c r="F212" s="96"/>
      <c r="G212" s="96"/>
      <c r="H212" s="96"/>
      <c r="I212" s="97">
        <f>H216/35.31</f>
        <v>16.312659303313509</v>
      </c>
      <c r="J212" s="97">
        <v>360.7</v>
      </c>
      <c r="K212" s="97" t="s">
        <v>21</v>
      </c>
      <c r="L212" s="98">
        <f>I212*J212</f>
        <v>5883.9762107051829</v>
      </c>
    </row>
    <row r="213" spans="1:12" x14ac:dyDescent="0.25">
      <c r="A213" s="94"/>
      <c r="B213" s="95"/>
      <c r="C213" s="19"/>
      <c r="D213" s="19">
        <v>1</v>
      </c>
      <c r="E213" s="19">
        <v>12</v>
      </c>
      <c r="F213" s="19">
        <v>6</v>
      </c>
      <c r="G213" s="19">
        <v>8</v>
      </c>
      <c r="H213" s="19">
        <f>E213*G213*F213</f>
        <v>576</v>
      </c>
      <c r="I213" s="97"/>
      <c r="J213" s="97"/>
      <c r="K213" s="97"/>
      <c r="L213" s="98"/>
    </row>
    <row r="214" spans="1:12" x14ac:dyDescent="0.25">
      <c r="A214" s="94"/>
      <c r="B214" s="95"/>
      <c r="C214" s="19"/>
      <c r="D214" s="19"/>
      <c r="E214" s="19"/>
      <c r="F214" s="19"/>
      <c r="G214" s="19"/>
      <c r="H214" s="19"/>
      <c r="I214" s="97"/>
      <c r="J214" s="97"/>
      <c r="K214" s="97"/>
      <c r="L214" s="98"/>
    </row>
    <row r="215" spans="1:12" x14ac:dyDescent="0.25">
      <c r="A215" s="94"/>
      <c r="B215" s="95"/>
      <c r="C215" s="19"/>
      <c r="D215" s="19"/>
      <c r="E215" s="19"/>
      <c r="F215" s="19"/>
      <c r="G215" s="19"/>
      <c r="H215" s="19"/>
      <c r="I215" s="97"/>
      <c r="J215" s="97"/>
      <c r="K215" s="97"/>
      <c r="L215" s="98"/>
    </row>
    <row r="216" spans="1:12" x14ac:dyDescent="0.25">
      <c r="A216" s="94"/>
      <c r="B216" s="95"/>
      <c r="C216" s="99" t="s">
        <v>26</v>
      </c>
      <c r="D216" s="99"/>
      <c r="E216" s="99"/>
      <c r="F216" s="99"/>
      <c r="G216" s="99"/>
      <c r="H216" s="19">
        <f>SUM(H213:H215)</f>
        <v>576</v>
      </c>
      <c r="I216" s="97"/>
      <c r="J216" s="97"/>
      <c r="K216" s="97"/>
      <c r="L216" s="98"/>
    </row>
    <row r="217" spans="1:12" x14ac:dyDescent="0.25">
      <c r="A217" s="15"/>
      <c r="B217" s="16"/>
      <c r="C217" s="20"/>
      <c r="D217" s="20"/>
      <c r="E217" s="20"/>
      <c r="F217" s="20"/>
      <c r="G217" s="20"/>
      <c r="H217" s="19"/>
      <c r="I217" s="17"/>
      <c r="J217" s="17"/>
      <c r="K217" s="17"/>
      <c r="L217" s="18"/>
    </row>
    <row r="218" spans="1:12" x14ac:dyDescent="0.25">
      <c r="A218" s="91">
        <v>2</v>
      </c>
      <c r="B218" s="92">
        <v>11.72</v>
      </c>
      <c r="C218" s="90" t="s">
        <v>28</v>
      </c>
      <c r="D218" s="90"/>
      <c r="E218" s="90"/>
      <c r="F218" s="90"/>
      <c r="G218" s="90"/>
      <c r="H218" s="90"/>
      <c r="I218" s="93">
        <f>H223/10.76</f>
        <v>6.6914498141263943</v>
      </c>
      <c r="J218" s="93">
        <v>283.3</v>
      </c>
      <c r="K218" s="93" t="s">
        <v>29</v>
      </c>
      <c r="L218" s="89">
        <f>I218*J218</f>
        <v>1895.6877323420076</v>
      </c>
    </row>
    <row r="219" spans="1:12" x14ac:dyDescent="0.25">
      <c r="A219" s="91"/>
      <c r="B219" s="92"/>
      <c r="C219" s="90"/>
      <c r="D219" s="90"/>
      <c r="E219" s="90"/>
      <c r="F219" s="90"/>
      <c r="G219" s="90"/>
      <c r="H219" s="90"/>
      <c r="I219" s="93"/>
      <c r="J219" s="93"/>
      <c r="K219" s="93"/>
      <c r="L219" s="89"/>
    </row>
    <row r="220" spans="1:12" x14ac:dyDescent="0.25">
      <c r="A220" s="91"/>
      <c r="B220" s="92"/>
      <c r="C220" s="90"/>
      <c r="D220" s="90"/>
      <c r="E220" s="90"/>
      <c r="F220" s="90"/>
      <c r="G220" s="90"/>
      <c r="H220" s="90"/>
      <c r="I220" s="93"/>
      <c r="J220" s="93"/>
      <c r="K220" s="93"/>
      <c r="L220" s="89"/>
    </row>
    <row r="221" spans="1:12" x14ac:dyDescent="0.25">
      <c r="A221" s="91"/>
      <c r="B221" s="92"/>
      <c r="C221" s="90"/>
      <c r="D221" s="90"/>
      <c r="E221" s="90"/>
      <c r="F221" s="90"/>
      <c r="G221" s="90"/>
      <c r="H221" s="90"/>
      <c r="I221" s="93"/>
      <c r="J221" s="93"/>
      <c r="K221" s="93"/>
      <c r="L221" s="89"/>
    </row>
    <row r="222" spans="1:12" x14ac:dyDescent="0.25">
      <c r="A222" s="91"/>
      <c r="B222" s="92"/>
      <c r="C222" s="14"/>
      <c r="D222" s="14">
        <v>1</v>
      </c>
      <c r="E222" s="14">
        <v>12</v>
      </c>
      <c r="F222" s="14">
        <v>6</v>
      </c>
      <c r="G222" s="14"/>
      <c r="H222" s="14">
        <f>E222*F222</f>
        <v>72</v>
      </c>
      <c r="I222" s="93"/>
      <c r="J222" s="93"/>
      <c r="K222" s="93"/>
      <c r="L222" s="89"/>
    </row>
    <row r="223" spans="1:12" x14ac:dyDescent="0.25">
      <c r="A223" s="91"/>
      <c r="B223" s="92"/>
      <c r="C223" s="90" t="s">
        <v>26</v>
      </c>
      <c r="D223" s="90"/>
      <c r="E223" s="90"/>
      <c r="F223" s="90"/>
      <c r="G223" s="90"/>
      <c r="H223" s="14">
        <f>SUM(H220:H222)</f>
        <v>72</v>
      </c>
      <c r="I223" s="93"/>
      <c r="J223" s="93"/>
      <c r="K223" s="93"/>
      <c r="L223" s="89"/>
    </row>
    <row r="224" spans="1:12" x14ac:dyDescent="0.25">
      <c r="A224" s="91">
        <v>3</v>
      </c>
      <c r="B224" s="92" t="s">
        <v>30</v>
      </c>
      <c r="C224" s="90" t="s">
        <v>105</v>
      </c>
      <c r="D224" s="90"/>
      <c r="E224" s="90"/>
      <c r="F224" s="90"/>
      <c r="G224" s="90"/>
      <c r="H224" s="90"/>
      <c r="I224" s="93">
        <f>H228/35.31</f>
        <v>0</v>
      </c>
      <c r="J224" s="93">
        <v>3998.1</v>
      </c>
      <c r="K224" s="93" t="s">
        <v>21</v>
      </c>
      <c r="L224" s="89">
        <f>I224*J224</f>
        <v>0</v>
      </c>
    </row>
    <row r="225" spans="1:12" x14ac:dyDescent="0.25">
      <c r="A225" s="91"/>
      <c r="B225" s="92"/>
      <c r="C225" s="90"/>
      <c r="D225" s="90"/>
      <c r="E225" s="90"/>
      <c r="F225" s="90"/>
      <c r="G225" s="90"/>
      <c r="H225" s="90"/>
      <c r="I225" s="93"/>
      <c r="J225" s="93"/>
      <c r="K225" s="93"/>
      <c r="L225" s="89"/>
    </row>
    <row r="226" spans="1:12" x14ac:dyDescent="0.25">
      <c r="A226" s="91"/>
      <c r="B226" s="92"/>
      <c r="C226" s="90"/>
      <c r="D226" s="90"/>
      <c r="E226" s="90"/>
      <c r="F226" s="90"/>
      <c r="G226" s="90"/>
      <c r="H226" s="90"/>
      <c r="I226" s="93"/>
      <c r="J226" s="93"/>
      <c r="K226" s="93"/>
      <c r="L226" s="89"/>
    </row>
    <row r="227" spans="1:12" x14ac:dyDescent="0.25">
      <c r="A227" s="91"/>
      <c r="B227" s="92"/>
      <c r="C227" s="14"/>
      <c r="D227" s="14">
        <v>1</v>
      </c>
      <c r="E227" s="14">
        <f>E222</f>
        <v>12</v>
      </c>
      <c r="F227" s="14"/>
      <c r="G227" s="14"/>
      <c r="H227" s="14">
        <f>D227*E227*F227*G227</f>
        <v>0</v>
      </c>
      <c r="I227" s="93"/>
      <c r="J227" s="93"/>
      <c r="K227" s="93"/>
      <c r="L227" s="89"/>
    </row>
    <row r="228" spans="1:12" x14ac:dyDescent="0.25">
      <c r="A228" s="91"/>
      <c r="B228" s="92"/>
      <c r="C228" s="90" t="s">
        <v>26</v>
      </c>
      <c r="D228" s="90"/>
      <c r="E228" s="90"/>
      <c r="F228" s="90"/>
      <c r="G228" s="90"/>
      <c r="H228" s="14">
        <f>SUM(H225:H227)</f>
        <v>0</v>
      </c>
      <c r="I228" s="93"/>
      <c r="J228" s="93"/>
      <c r="K228" s="93"/>
      <c r="L228" s="89"/>
    </row>
    <row r="229" spans="1:12" x14ac:dyDescent="0.25">
      <c r="A229" s="91">
        <v>4</v>
      </c>
      <c r="B229" s="92"/>
      <c r="C229" s="90" t="s">
        <v>27</v>
      </c>
      <c r="D229" s="90"/>
      <c r="E229" s="90"/>
      <c r="F229" s="90"/>
      <c r="G229" s="90"/>
      <c r="H229" s="90"/>
      <c r="I229" s="93">
        <f>H233</f>
        <v>1.0195412064570943</v>
      </c>
      <c r="J229" s="93">
        <v>287.3</v>
      </c>
      <c r="K229" s="93" t="s">
        <v>21</v>
      </c>
      <c r="L229" s="89">
        <f>I229*J229</f>
        <v>292.91418861512324</v>
      </c>
    </row>
    <row r="230" spans="1:12" x14ac:dyDescent="0.25">
      <c r="A230" s="91"/>
      <c r="B230" s="92"/>
      <c r="C230" s="90"/>
      <c r="D230" s="90"/>
      <c r="E230" s="90"/>
      <c r="F230" s="90"/>
      <c r="G230" s="90"/>
      <c r="H230" s="90"/>
      <c r="I230" s="93"/>
      <c r="J230" s="93"/>
      <c r="K230" s="93"/>
      <c r="L230" s="89"/>
    </row>
    <row r="231" spans="1:12" x14ac:dyDescent="0.25">
      <c r="A231" s="91"/>
      <c r="B231" s="92"/>
      <c r="C231" s="90"/>
      <c r="D231" s="90"/>
      <c r="E231" s="90"/>
      <c r="F231" s="90"/>
      <c r="G231" s="90"/>
      <c r="H231" s="90"/>
      <c r="I231" s="93"/>
      <c r="J231" s="93"/>
      <c r="K231" s="93"/>
      <c r="L231" s="89"/>
    </row>
    <row r="232" spans="1:12" x14ac:dyDescent="0.25">
      <c r="A232" s="91"/>
      <c r="B232" s="92"/>
      <c r="C232" s="14"/>
      <c r="D232" s="14">
        <v>1</v>
      </c>
      <c r="E232" s="14">
        <v>12</v>
      </c>
      <c r="F232" s="14">
        <v>6</v>
      </c>
      <c r="G232" s="14">
        <v>0.5</v>
      </c>
      <c r="H232" s="14">
        <f>D232*E232*F232*G232</f>
        <v>36</v>
      </c>
      <c r="I232" s="93"/>
      <c r="J232" s="93"/>
      <c r="K232" s="93"/>
      <c r="L232" s="89"/>
    </row>
    <row r="233" spans="1:12" x14ac:dyDescent="0.25">
      <c r="A233" s="91"/>
      <c r="B233" s="92"/>
      <c r="C233" s="90" t="s">
        <v>26</v>
      </c>
      <c r="D233" s="90"/>
      <c r="E233" s="90"/>
      <c r="F233" s="90"/>
      <c r="G233" s="90"/>
      <c r="H233" s="14">
        <f>H232/35.31</f>
        <v>1.0195412064570943</v>
      </c>
      <c r="I233" s="93"/>
      <c r="J233" s="93"/>
      <c r="K233" s="93"/>
      <c r="L233" s="89"/>
    </row>
    <row r="234" spans="1:12" x14ac:dyDescent="0.25">
      <c r="A234" s="5"/>
      <c r="B234" s="92"/>
      <c r="C234" s="90" t="s">
        <v>31</v>
      </c>
      <c r="D234" s="90"/>
      <c r="E234" s="90"/>
      <c r="F234" s="90"/>
      <c r="G234" s="90"/>
      <c r="H234" s="90"/>
      <c r="I234" s="93">
        <f>H238</f>
        <v>1.0195412064570943</v>
      </c>
      <c r="J234" s="93">
        <v>4420.8</v>
      </c>
      <c r="K234" s="93" t="s">
        <v>21</v>
      </c>
      <c r="L234" s="104">
        <f>I234*J234</f>
        <v>4507.1877655055232</v>
      </c>
    </row>
    <row r="235" spans="1:12" x14ac:dyDescent="0.25">
      <c r="A235" s="5"/>
      <c r="B235" s="92"/>
      <c r="C235" s="90"/>
      <c r="D235" s="90"/>
      <c r="E235" s="90"/>
      <c r="F235" s="90"/>
      <c r="G235" s="90"/>
      <c r="H235" s="90"/>
      <c r="I235" s="93"/>
      <c r="J235" s="93"/>
      <c r="K235" s="93"/>
      <c r="L235" s="104"/>
    </row>
    <row r="236" spans="1:12" x14ac:dyDescent="0.25">
      <c r="A236" s="5"/>
      <c r="B236" s="92"/>
      <c r="C236" s="90"/>
      <c r="D236" s="90"/>
      <c r="E236" s="90"/>
      <c r="F236" s="90"/>
      <c r="G236" s="90"/>
      <c r="H236" s="90"/>
      <c r="I236" s="93"/>
      <c r="J236" s="93"/>
      <c r="K236" s="93"/>
      <c r="L236" s="104"/>
    </row>
    <row r="237" spans="1:12" x14ac:dyDescent="0.25">
      <c r="A237" s="5"/>
      <c r="B237" s="92"/>
      <c r="C237" s="14"/>
      <c r="D237" s="14">
        <v>1</v>
      </c>
      <c r="E237" s="14">
        <v>12</v>
      </c>
      <c r="F237" s="14">
        <v>6</v>
      </c>
      <c r="G237" s="14">
        <v>0.5</v>
      </c>
      <c r="H237" s="14">
        <f>E237*G237*F237</f>
        <v>36</v>
      </c>
      <c r="I237" s="93"/>
      <c r="J237" s="93"/>
      <c r="K237" s="93"/>
      <c r="L237" s="104"/>
    </row>
    <row r="238" spans="1:12" x14ac:dyDescent="0.25">
      <c r="A238" s="5"/>
      <c r="B238" s="92"/>
      <c r="C238" s="90" t="s">
        <v>26</v>
      </c>
      <c r="D238" s="90"/>
      <c r="E238" s="90"/>
      <c r="F238" s="90"/>
      <c r="G238" s="90"/>
      <c r="H238" s="14">
        <f>SUM(H235:H237)/35.31</f>
        <v>1.0195412064570943</v>
      </c>
      <c r="I238" s="93"/>
      <c r="J238" s="93"/>
      <c r="K238" s="93"/>
      <c r="L238" s="104"/>
    </row>
    <row r="239" spans="1:12" x14ac:dyDescent="0.25">
      <c r="A239" s="8">
        <v>4</v>
      </c>
      <c r="B239" s="92"/>
      <c r="C239" s="90" t="s">
        <v>52</v>
      </c>
      <c r="D239" s="90"/>
      <c r="E239" s="90"/>
      <c r="F239" s="90"/>
      <c r="G239" s="90"/>
      <c r="H239" s="90"/>
      <c r="I239" s="93">
        <f>H243/35.31</f>
        <v>6.7442650807136779</v>
      </c>
      <c r="J239" s="93">
        <v>5017.8999999999996</v>
      </c>
      <c r="K239" s="117" t="s">
        <v>21</v>
      </c>
      <c r="L239" s="104">
        <f>I239*J239</f>
        <v>33842.047748513163</v>
      </c>
    </row>
    <row r="240" spans="1:12" x14ac:dyDescent="0.25">
      <c r="A240" s="8"/>
      <c r="B240" s="92"/>
      <c r="C240" s="14"/>
      <c r="D240" s="14">
        <v>2</v>
      </c>
      <c r="E240" s="14">
        <v>6</v>
      </c>
      <c r="F240" s="14">
        <v>0.83</v>
      </c>
      <c r="G240" s="14">
        <v>7</v>
      </c>
      <c r="H240" s="14">
        <f>D240*E240*F240*G240</f>
        <v>69.72</v>
      </c>
      <c r="I240" s="93"/>
      <c r="J240" s="93"/>
      <c r="K240" s="117"/>
      <c r="L240" s="104"/>
    </row>
    <row r="241" spans="1:12" x14ac:dyDescent="0.25">
      <c r="A241" s="8"/>
      <c r="B241" s="92"/>
      <c r="C241" s="14"/>
      <c r="D241" s="14">
        <v>2</v>
      </c>
      <c r="E241" s="14">
        <v>6</v>
      </c>
      <c r="F241" s="14">
        <v>0.42</v>
      </c>
      <c r="G241" s="14">
        <v>5.75</v>
      </c>
      <c r="H241" s="14">
        <f>D241*E241*F241*G241</f>
        <v>28.98</v>
      </c>
      <c r="I241" s="93"/>
      <c r="J241" s="93"/>
      <c r="K241" s="117"/>
      <c r="L241" s="104"/>
    </row>
    <row r="242" spans="1:12" x14ac:dyDescent="0.25">
      <c r="A242" s="8"/>
      <c r="B242" s="92"/>
      <c r="C242" s="14"/>
      <c r="D242" s="14">
        <v>2</v>
      </c>
      <c r="E242" s="14">
        <v>12</v>
      </c>
      <c r="F242" s="14">
        <v>0.83</v>
      </c>
      <c r="G242" s="14">
        <v>7</v>
      </c>
      <c r="H242" s="14">
        <f>D242*E242*F242*G242</f>
        <v>139.44</v>
      </c>
      <c r="I242" s="93"/>
      <c r="J242" s="93"/>
      <c r="K242" s="117"/>
      <c r="L242" s="104"/>
    </row>
    <row r="243" spans="1:12" x14ac:dyDescent="0.25">
      <c r="A243" s="8"/>
      <c r="B243" s="92"/>
      <c r="C243" s="90" t="s">
        <v>26</v>
      </c>
      <c r="D243" s="90"/>
      <c r="E243" s="90"/>
      <c r="F243" s="90"/>
      <c r="G243" s="90"/>
      <c r="H243" s="14">
        <f>SUM(H240:H242)</f>
        <v>238.14</v>
      </c>
      <c r="I243" s="93"/>
      <c r="J243" s="93"/>
      <c r="K243" s="117"/>
      <c r="L243" s="104"/>
    </row>
    <row r="244" spans="1:12" x14ac:dyDescent="0.25">
      <c r="A244" s="91">
        <v>5</v>
      </c>
      <c r="B244" s="5"/>
      <c r="C244" s="90" t="s">
        <v>106</v>
      </c>
      <c r="D244" s="90"/>
      <c r="E244" s="90"/>
      <c r="F244" s="90"/>
      <c r="G244" s="90"/>
      <c r="H244" s="90"/>
      <c r="I244" s="93">
        <v>15</v>
      </c>
      <c r="J244" s="93">
        <v>130</v>
      </c>
      <c r="K244" s="117" t="s">
        <v>107</v>
      </c>
      <c r="L244" s="104">
        <f>I244*J244</f>
        <v>1950</v>
      </c>
    </row>
    <row r="245" spans="1:12" x14ac:dyDescent="0.25">
      <c r="A245" s="91"/>
      <c r="B245" s="5"/>
      <c r="C245" s="90"/>
      <c r="D245" s="90"/>
      <c r="E245" s="90"/>
      <c r="F245" s="90"/>
      <c r="G245" s="90"/>
      <c r="H245" s="90"/>
      <c r="I245" s="93"/>
      <c r="J245" s="93"/>
      <c r="K245" s="117"/>
      <c r="L245" s="104"/>
    </row>
    <row r="246" spans="1:12" x14ac:dyDescent="0.25">
      <c r="A246" s="5">
        <v>6</v>
      </c>
      <c r="B246" s="28"/>
      <c r="C246" s="90" t="s">
        <v>108</v>
      </c>
      <c r="D246" s="90"/>
      <c r="E246" s="90"/>
      <c r="F246" s="90"/>
      <c r="G246" s="90"/>
      <c r="H246" s="90"/>
      <c r="I246" s="93">
        <f>H250/10.67</f>
        <v>43.298969072164951</v>
      </c>
      <c r="J246" s="93">
        <v>192.2</v>
      </c>
      <c r="K246" s="117" t="s">
        <v>29</v>
      </c>
      <c r="L246" s="104">
        <f>I246*J246</f>
        <v>8322.0618556701029</v>
      </c>
    </row>
    <row r="247" spans="1:12" x14ac:dyDescent="0.25">
      <c r="A247" s="5"/>
      <c r="B247" s="28"/>
      <c r="C247" s="14"/>
      <c r="D247" s="14">
        <v>2</v>
      </c>
      <c r="E247" s="14">
        <v>18</v>
      </c>
      <c r="F247" s="14">
        <v>7</v>
      </c>
      <c r="G247" s="14"/>
      <c r="H247" s="14">
        <f>D247*E247*F247</f>
        <v>252</v>
      </c>
      <c r="I247" s="93"/>
      <c r="J247" s="93"/>
      <c r="K247" s="117"/>
      <c r="L247" s="104"/>
    </row>
    <row r="248" spans="1:12" x14ac:dyDescent="0.25">
      <c r="A248" s="5"/>
      <c r="B248" s="28"/>
      <c r="C248" s="14"/>
      <c r="D248" s="14">
        <v>1</v>
      </c>
      <c r="E248" s="14">
        <v>12</v>
      </c>
      <c r="F248" s="14">
        <v>6</v>
      </c>
      <c r="G248" s="14"/>
      <c r="H248" s="14">
        <f>D248*E248*F248</f>
        <v>72</v>
      </c>
      <c r="I248" s="93"/>
      <c r="J248" s="93"/>
      <c r="K248" s="117"/>
      <c r="L248" s="104"/>
    </row>
    <row r="249" spans="1:12" x14ac:dyDescent="0.25">
      <c r="A249" s="5"/>
      <c r="B249" s="28"/>
      <c r="C249" s="14"/>
      <c r="D249" s="14">
        <v>4</v>
      </c>
      <c r="E249" s="14">
        <v>6</v>
      </c>
      <c r="F249" s="14">
        <v>5.75</v>
      </c>
      <c r="G249" s="14"/>
      <c r="H249" s="14">
        <f>D249*E249*F249</f>
        <v>138</v>
      </c>
      <c r="I249" s="93"/>
      <c r="J249" s="93"/>
      <c r="K249" s="117"/>
      <c r="L249" s="104"/>
    </row>
    <row r="250" spans="1:12" x14ac:dyDescent="0.25">
      <c r="A250" s="5"/>
      <c r="B250" s="28"/>
      <c r="C250" s="90" t="s">
        <v>26</v>
      </c>
      <c r="D250" s="90"/>
      <c r="E250" s="90"/>
      <c r="F250" s="90"/>
      <c r="G250" s="90"/>
      <c r="H250" s="14">
        <f>H247+H248+H249</f>
        <v>462</v>
      </c>
      <c r="I250" s="93"/>
      <c r="J250" s="93"/>
      <c r="K250" s="117"/>
      <c r="L250" s="104"/>
    </row>
    <row r="251" spans="1:12" x14ac:dyDescent="0.25">
      <c r="A251" s="91">
        <v>7</v>
      </c>
      <c r="B251" s="92" t="s">
        <v>30</v>
      </c>
      <c r="C251" s="90" t="s">
        <v>33</v>
      </c>
      <c r="D251" s="90"/>
      <c r="E251" s="90"/>
      <c r="F251" s="90"/>
      <c r="G251" s="90"/>
      <c r="H251" s="90"/>
      <c r="I251" s="93">
        <f>H255/35.31</f>
        <v>0.87680543755310103</v>
      </c>
      <c r="J251" s="93">
        <v>3998.1</v>
      </c>
      <c r="K251" s="93" t="s">
        <v>21</v>
      </c>
      <c r="L251" s="89">
        <f>I251*J251</f>
        <v>3505.5558198810531</v>
      </c>
    </row>
    <row r="252" spans="1:12" x14ac:dyDescent="0.25">
      <c r="A252" s="91"/>
      <c r="B252" s="92"/>
      <c r="C252" s="90"/>
      <c r="D252" s="90"/>
      <c r="E252" s="90"/>
      <c r="F252" s="90"/>
      <c r="G252" s="90"/>
      <c r="H252" s="90"/>
      <c r="I252" s="93"/>
      <c r="J252" s="93"/>
      <c r="K252" s="93"/>
      <c r="L252" s="89"/>
    </row>
    <row r="253" spans="1:12" x14ac:dyDescent="0.25">
      <c r="A253" s="91"/>
      <c r="B253" s="92"/>
      <c r="C253" s="90"/>
      <c r="D253" s="90"/>
      <c r="E253" s="90"/>
      <c r="F253" s="90"/>
      <c r="G253" s="90"/>
      <c r="H253" s="90"/>
      <c r="I253" s="93"/>
      <c r="J253" s="93"/>
      <c r="K253" s="93"/>
      <c r="L253" s="89"/>
    </row>
    <row r="254" spans="1:12" x14ac:dyDescent="0.25">
      <c r="A254" s="91"/>
      <c r="B254" s="92"/>
      <c r="C254" s="14"/>
      <c r="D254" s="14">
        <v>1</v>
      </c>
      <c r="E254" s="14">
        <f>E222</f>
        <v>12</v>
      </c>
      <c r="F254" s="14">
        <v>6</v>
      </c>
      <c r="G254" s="14">
        <v>0.43</v>
      </c>
      <c r="H254" s="14">
        <f>E254*G254*F254</f>
        <v>30.96</v>
      </c>
      <c r="I254" s="93"/>
      <c r="J254" s="93"/>
      <c r="K254" s="93"/>
      <c r="L254" s="89"/>
    </row>
    <row r="255" spans="1:12" x14ac:dyDescent="0.25">
      <c r="A255" s="91"/>
      <c r="B255" s="92"/>
      <c r="C255" s="90" t="s">
        <v>26</v>
      </c>
      <c r="D255" s="90"/>
      <c r="E255" s="90"/>
      <c r="F255" s="90"/>
      <c r="G255" s="90"/>
      <c r="H255" s="14">
        <f>SUM(H252:H254)</f>
        <v>30.96</v>
      </c>
      <c r="I255" s="93"/>
      <c r="J255" s="93"/>
      <c r="K255" s="93"/>
      <c r="L255" s="89"/>
    </row>
    <row r="256" spans="1:12" x14ac:dyDescent="0.25">
      <c r="A256" s="75">
        <v>8</v>
      </c>
      <c r="B256" s="75"/>
      <c r="C256" s="87" t="s">
        <v>109</v>
      </c>
      <c r="D256" s="87"/>
      <c r="E256" s="87"/>
      <c r="F256" s="87"/>
      <c r="G256" s="87"/>
      <c r="H256" s="87"/>
      <c r="I256" s="76">
        <f>I251*70</f>
        <v>61.376380628717072</v>
      </c>
      <c r="J256" s="76">
        <v>92.6</v>
      </c>
      <c r="K256" s="82" t="s">
        <v>43</v>
      </c>
      <c r="L256" s="88">
        <f>J256*I256</f>
        <v>5683.4528462192002</v>
      </c>
    </row>
    <row r="257" spans="1:12" x14ac:dyDescent="0.25">
      <c r="A257" s="75"/>
      <c r="B257" s="75"/>
      <c r="C257" s="87"/>
      <c r="D257" s="87"/>
      <c r="E257" s="87"/>
      <c r="F257" s="87"/>
      <c r="G257" s="87"/>
      <c r="H257" s="87"/>
      <c r="I257" s="76"/>
      <c r="J257" s="76"/>
      <c r="K257" s="82"/>
      <c r="L257" s="88"/>
    </row>
    <row r="258" spans="1:12" x14ac:dyDescent="0.25">
      <c r="A258" s="75"/>
      <c r="B258" s="75"/>
      <c r="C258" s="87"/>
      <c r="D258" s="87"/>
      <c r="E258" s="87"/>
      <c r="F258" s="87"/>
      <c r="G258" s="87"/>
      <c r="H258" s="87"/>
      <c r="I258" s="76"/>
      <c r="J258" s="76"/>
      <c r="K258" s="82"/>
      <c r="L258" s="88"/>
    </row>
    <row r="259" spans="1:12" x14ac:dyDescent="0.25">
      <c r="A259" s="75"/>
      <c r="B259" s="75"/>
      <c r="C259" s="87"/>
      <c r="D259" s="87"/>
      <c r="E259" s="87"/>
      <c r="F259" s="87"/>
      <c r="G259" s="87"/>
      <c r="H259" s="87"/>
      <c r="I259" s="76"/>
      <c r="J259" s="76"/>
      <c r="K259" s="82"/>
      <c r="L259" s="88"/>
    </row>
    <row r="260" spans="1:12" x14ac:dyDescent="0.25">
      <c r="A260" s="75"/>
      <c r="B260" s="75"/>
      <c r="C260" s="76">
        <f>I251</f>
        <v>0.87680543755310103</v>
      </c>
      <c r="D260" s="76"/>
      <c r="E260" s="76"/>
      <c r="F260" s="2" t="s">
        <v>44</v>
      </c>
      <c r="G260" s="75" t="s">
        <v>110</v>
      </c>
      <c r="H260" s="75"/>
      <c r="I260" s="76"/>
      <c r="J260" s="76"/>
      <c r="K260" s="82"/>
      <c r="L260" s="88"/>
    </row>
    <row r="261" spans="1:12" ht="15.75" x14ac:dyDescent="0.25">
      <c r="A261" s="3"/>
      <c r="B261" s="3"/>
      <c r="C261" s="4"/>
      <c r="D261" s="4"/>
      <c r="E261" s="4"/>
      <c r="F261" s="2"/>
      <c r="G261" s="3"/>
      <c r="H261" s="3"/>
      <c r="I261" s="4"/>
      <c r="J261" s="4"/>
      <c r="K261" s="25"/>
      <c r="L261" s="26">
        <f>SUM(L212:L260)</f>
        <v>65882.884167451353</v>
      </c>
    </row>
    <row r="262" spans="1:12" ht="15.75" x14ac:dyDescent="0.25">
      <c r="A262" s="36">
        <v>1</v>
      </c>
      <c r="B262" s="36">
        <v>1224</v>
      </c>
      <c r="C262" s="120" t="s">
        <v>111</v>
      </c>
      <c r="D262" s="120"/>
      <c r="E262" s="120"/>
      <c r="F262" s="120"/>
      <c r="G262" s="120"/>
      <c r="H262" s="27"/>
      <c r="I262" s="37">
        <v>60</v>
      </c>
      <c r="J262" s="38" t="s">
        <v>112</v>
      </c>
      <c r="K262" s="39">
        <v>16.7</v>
      </c>
      <c r="L262" s="121">
        <f>I262*K262</f>
        <v>1002</v>
      </c>
    </row>
    <row r="263" spans="1:12" ht="15.75" x14ac:dyDescent="0.25">
      <c r="A263" s="40">
        <v>2</v>
      </c>
      <c r="B263" s="41" t="s">
        <v>113</v>
      </c>
      <c r="C263" s="122" t="s">
        <v>114</v>
      </c>
      <c r="D263" s="122"/>
      <c r="E263" s="122"/>
      <c r="F263" s="122"/>
      <c r="G263" s="122"/>
      <c r="H263" s="27"/>
      <c r="I263" s="42">
        <v>30</v>
      </c>
      <c r="J263" s="43" t="s">
        <v>115</v>
      </c>
      <c r="K263" s="44">
        <v>465</v>
      </c>
      <c r="L263" s="123">
        <f>+I263*K263</f>
        <v>13950</v>
      </c>
    </row>
    <row r="264" spans="1:12" ht="15.75" x14ac:dyDescent="0.25">
      <c r="A264" s="40" t="s">
        <v>116</v>
      </c>
      <c r="B264" s="40">
        <v>1.1399999999999999</v>
      </c>
      <c r="C264" s="122" t="s">
        <v>117</v>
      </c>
      <c r="D264" s="122"/>
      <c r="E264" s="122"/>
      <c r="F264" s="122"/>
      <c r="G264" s="122"/>
      <c r="H264" s="27"/>
      <c r="I264" s="45"/>
      <c r="J264" s="45"/>
      <c r="K264" s="46"/>
      <c r="L264" s="124"/>
    </row>
    <row r="265" spans="1:12" ht="15.75" x14ac:dyDescent="0.25">
      <c r="A265" s="40">
        <v>3</v>
      </c>
      <c r="B265" s="40" t="s">
        <v>118</v>
      </c>
      <c r="C265" s="125" t="s">
        <v>119</v>
      </c>
      <c r="D265" s="125"/>
      <c r="E265" s="125"/>
      <c r="F265" s="125"/>
      <c r="G265" s="125"/>
      <c r="H265" s="27"/>
      <c r="I265" s="43" t="s">
        <v>120</v>
      </c>
      <c r="J265" s="42">
        <v>190</v>
      </c>
      <c r="K265" s="44">
        <v>130</v>
      </c>
      <c r="L265" s="123">
        <f>+J265*K265</f>
        <v>24700</v>
      </c>
    </row>
    <row r="266" spans="1:12" ht="15.75" x14ac:dyDescent="0.25">
      <c r="A266" s="40">
        <v>4</v>
      </c>
      <c r="B266" s="40" t="s">
        <v>121</v>
      </c>
      <c r="C266" s="125" t="s">
        <v>122</v>
      </c>
      <c r="D266" s="125"/>
      <c r="E266" s="125"/>
      <c r="F266" s="125"/>
      <c r="G266" s="125"/>
      <c r="H266" s="27"/>
      <c r="I266" s="43" t="s">
        <v>120</v>
      </c>
      <c r="J266" s="42">
        <v>140</v>
      </c>
      <c r="K266" s="44">
        <v>161</v>
      </c>
      <c r="L266" s="123">
        <f>+J266*K266</f>
        <v>22540</v>
      </c>
    </row>
    <row r="267" spans="1:12" ht="15.75" x14ac:dyDescent="0.25">
      <c r="A267" s="47"/>
      <c r="B267" s="47" t="s">
        <v>123</v>
      </c>
      <c r="C267" s="126"/>
      <c r="D267" s="126"/>
      <c r="E267" s="126"/>
      <c r="F267" s="126"/>
      <c r="G267" s="126"/>
      <c r="H267" s="27"/>
      <c r="I267" s="46"/>
      <c r="J267" s="46"/>
      <c r="K267" s="46"/>
      <c r="L267" s="127"/>
    </row>
    <row r="268" spans="1:12" ht="15.75" x14ac:dyDescent="0.25">
      <c r="A268" s="40"/>
      <c r="B268" s="40" t="s">
        <v>124</v>
      </c>
      <c r="C268" s="126"/>
      <c r="D268" s="126"/>
      <c r="E268" s="126"/>
      <c r="F268" s="126"/>
      <c r="G268" s="126"/>
      <c r="H268" s="27"/>
      <c r="I268" s="46"/>
      <c r="J268" s="46"/>
      <c r="K268" s="46"/>
      <c r="L268" s="127"/>
    </row>
    <row r="269" spans="1:12" ht="15.75" x14ac:dyDescent="0.25">
      <c r="A269" s="47">
        <v>5</v>
      </c>
      <c r="B269" s="47" t="s">
        <v>123</v>
      </c>
      <c r="C269" s="128" t="s">
        <v>125</v>
      </c>
      <c r="D269" s="128"/>
      <c r="E269" s="128"/>
      <c r="F269" s="128"/>
      <c r="G269" s="128"/>
      <c r="H269" s="27"/>
      <c r="I269" s="43" t="s">
        <v>115</v>
      </c>
      <c r="J269" s="48">
        <v>30</v>
      </c>
      <c r="K269" s="49">
        <v>81</v>
      </c>
      <c r="L269" s="129">
        <f>K269*J269</f>
        <v>2430</v>
      </c>
    </row>
    <row r="270" spans="1:12" ht="15.75" x14ac:dyDescent="0.25">
      <c r="A270" s="40">
        <v>6</v>
      </c>
      <c r="B270" s="40" t="s">
        <v>124</v>
      </c>
      <c r="C270" s="128" t="s">
        <v>126</v>
      </c>
      <c r="D270" s="128"/>
      <c r="E270" s="128"/>
      <c r="F270" s="128"/>
      <c r="G270" s="128"/>
      <c r="H270" s="27"/>
      <c r="I270" s="43" t="s">
        <v>115</v>
      </c>
      <c r="J270" s="42">
        <v>6</v>
      </c>
      <c r="K270" s="44">
        <v>185</v>
      </c>
      <c r="L270" s="123">
        <f>K270*J270</f>
        <v>1110</v>
      </c>
    </row>
    <row r="271" spans="1:12" ht="15.75" x14ac:dyDescent="0.25">
      <c r="A271" s="50">
        <v>7</v>
      </c>
      <c r="B271" s="50">
        <v>1.34</v>
      </c>
      <c r="C271" s="130" t="s">
        <v>127</v>
      </c>
      <c r="D271" s="130"/>
      <c r="E271" s="130"/>
      <c r="F271" s="130"/>
      <c r="G271" s="130"/>
      <c r="H271" s="27"/>
      <c r="I271" s="37" t="s">
        <v>128</v>
      </c>
      <c r="J271" s="51">
        <v>15</v>
      </c>
      <c r="K271" s="52">
        <v>46</v>
      </c>
      <c r="L271" s="131">
        <f>K271*J271</f>
        <v>690</v>
      </c>
    </row>
    <row r="272" spans="1:12" ht="15.75" x14ac:dyDescent="0.25">
      <c r="A272" s="40">
        <v>8</v>
      </c>
      <c r="B272" s="40">
        <v>1.25</v>
      </c>
      <c r="C272" s="128" t="s">
        <v>129</v>
      </c>
      <c r="D272" s="128"/>
      <c r="E272" s="128"/>
      <c r="F272" s="128"/>
      <c r="G272" s="128"/>
      <c r="H272" s="128"/>
      <c r="I272" s="37" t="s">
        <v>128</v>
      </c>
      <c r="J272" s="38">
        <v>10</v>
      </c>
      <c r="K272" s="39">
        <v>359</v>
      </c>
      <c r="L272" s="121">
        <f>+J272*K272</f>
        <v>3590</v>
      </c>
    </row>
    <row r="273" spans="1:12" ht="15.75" x14ac:dyDescent="0.25">
      <c r="A273" s="40">
        <v>9</v>
      </c>
      <c r="B273" s="40">
        <v>1.29</v>
      </c>
      <c r="C273" s="128" t="s">
        <v>130</v>
      </c>
      <c r="D273" s="128"/>
      <c r="E273" s="128"/>
      <c r="F273" s="128"/>
      <c r="G273" s="128"/>
      <c r="H273" s="128"/>
      <c r="I273" s="53" t="s">
        <v>115</v>
      </c>
      <c r="J273" s="38">
        <v>4</v>
      </c>
      <c r="K273" s="54">
        <v>187</v>
      </c>
      <c r="L273" s="132">
        <f>J273*K273</f>
        <v>748</v>
      </c>
    </row>
    <row r="274" spans="1:12" ht="15.75" x14ac:dyDescent="0.25">
      <c r="A274" s="40">
        <v>10</v>
      </c>
      <c r="B274" s="41">
        <v>1.31</v>
      </c>
      <c r="C274" s="128" t="s">
        <v>131</v>
      </c>
      <c r="D274" s="128"/>
      <c r="E274" s="128"/>
      <c r="F274" s="128"/>
      <c r="G274" s="128"/>
      <c r="H274" s="128"/>
      <c r="I274" s="37" t="s">
        <v>128</v>
      </c>
      <c r="J274" s="38">
        <v>2</v>
      </c>
      <c r="K274" s="39">
        <v>362</v>
      </c>
      <c r="L274" s="121">
        <f>+J274*K274</f>
        <v>724</v>
      </c>
    </row>
    <row r="275" spans="1:12" ht="15.75" x14ac:dyDescent="0.25">
      <c r="A275" s="40">
        <v>11</v>
      </c>
      <c r="B275" s="40" t="s">
        <v>132</v>
      </c>
      <c r="C275" s="128" t="s">
        <v>133</v>
      </c>
      <c r="D275" s="128"/>
      <c r="E275" s="128"/>
      <c r="F275" s="128"/>
      <c r="G275" s="128"/>
      <c r="H275" s="128"/>
      <c r="I275" s="45"/>
      <c r="J275" s="45"/>
      <c r="K275" s="43"/>
      <c r="L275" s="42"/>
    </row>
    <row r="276" spans="1:12" ht="15.75" x14ac:dyDescent="0.25">
      <c r="A276" s="55">
        <v>12</v>
      </c>
      <c r="B276" s="56"/>
      <c r="C276" s="133" t="s">
        <v>134</v>
      </c>
      <c r="D276" s="133"/>
      <c r="E276" s="133"/>
      <c r="F276" s="133"/>
      <c r="G276" s="133"/>
      <c r="H276" s="133"/>
      <c r="I276" s="37" t="s">
        <v>115</v>
      </c>
      <c r="J276" s="57">
        <v>8</v>
      </c>
      <c r="K276" s="58">
        <v>1943</v>
      </c>
      <c r="L276" s="59">
        <f>J276*K276</f>
        <v>15544</v>
      </c>
    </row>
    <row r="277" spans="1:12" ht="15.75" x14ac:dyDescent="0.25">
      <c r="A277" s="40">
        <v>13</v>
      </c>
      <c r="B277" s="40" t="s">
        <v>116</v>
      </c>
      <c r="C277" s="128" t="s">
        <v>135</v>
      </c>
      <c r="D277" s="128"/>
      <c r="E277" s="128"/>
      <c r="F277" s="128"/>
      <c r="G277" s="128"/>
      <c r="H277" s="128"/>
      <c r="I277" s="43" t="s">
        <v>115</v>
      </c>
      <c r="J277" s="42">
        <v>2</v>
      </c>
      <c r="K277" s="44">
        <v>192</v>
      </c>
      <c r="L277" s="123">
        <f>+J277*K277</f>
        <v>384</v>
      </c>
    </row>
    <row r="278" spans="1:12" ht="15.75" x14ac:dyDescent="0.25">
      <c r="A278" s="40">
        <v>14</v>
      </c>
      <c r="B278" s="40" t="s">
        <v>136</v>
      </c>
      <c r="C278" s="128" t="s">
        <v>137</v>
      </c>
      <c r="D278" s="128"/>
      <c r="E278" s="128"/>
      <c r="F278" s="128"/>
      <c r="G278" s="128"/>
      <c r="H278" s="128"/>
      <c r="I278" s="43" t="s">
        <v>115</v>
      </c>
      <c r="J278" s="42">
        <v>15</v>
      </c>
      <c r="K278" s="44">
        <v>148</v>
      </c>
      <c r="L278" s="134">
        <f>+J278*K278</f>
        <v>2220</v>
      </c>
    </row>
    <row r="279" spans="1:12" ht="15.75" x14ac:dyDescent="0.25">
      <c r="A279" s="40">
        <v>15</v>
      </c>
      <c r="B279" s="40" t="s">
        <v>138</v>
      </c>
      <c r="C279" s="128" t="s">
        <v>139</v>
      </c>
      <c r="D279" s="128"/>
      <c r="E279" s="128"/>
      <c r="F279" s="128"/>
      <c r="G279" s="128"/>
      <c r="H279" s="128"/>
      <c r="I279" s="43" t="s">
        <v>115</v>
      </c>
      <c r="J279" s="42">
        <v>1</v>
      </c>
      <c r="K279" s="44">
        <v>3716</v>
      </c>
      <c r="L279" s="123">
        <f>+J279*K279</f>
        <v>3716</v>
      </c>
    </row>
    <row r="280" spans="1:12" ht="15.75" x14ac:dyDescent="0.25">
      <c r="A280" s="135"/>
      <c r="B280" s="60"/>
      <c r="C280" s="136" t="s">
        <v>140</v>
      </c>
      <c r="D280" s="136"/>
      <c r="E280" s="136"/>
      <c r="F280" s="136"/>
      <c r="G280" s="136"/>
      <c r="H280" s="136"/>
      <c r="I280" s="61"/>
      <c r="J280" s="62"/>
      <c r="K280" s="61"/>
      <c r="L280" s="61"/>
    </row>
    <row r="281" spans="1:12" ht="15.75" x14ac:dyDescent="0.25">
      <c r="A281" s="60">
        <v>16</v>
      </c>
      <c r="B281" s="60" t="s">
        <v>141</v>
      </c>
      <c r="C281" s="137" t="s">
        <v>142</v>
      </c>
      <c r="D281" s="137"/>
      <c r="E281" s="137"/>
      <c r="F281" s="137"/>
      <c r="G281" s="137"/>
      <c r="H281" s="137"/>
      <c r="I281" s="61">
        <v>2</v>
      </c>
      <c r="J281" s="62" t="s">
        <v>143</v>
      </c>
      <c r="K281" s="61">
        <v>4116.3</v>
      </c>
      <c r="L281" s="61">
        <f>I281*K281</f>
        <v>8232.6</v>
      </c>
    </row>
    <row r="282" spans="1:12" ht="15.75" x14ac:dyDescent="0.25">
      <c r="A282" s="63">
        <v>17</v>
      </c>
      <c r="B282" s="64" t="s">
        <v>144</v>
      </c>
      <c r="C282" s="138" t="s">
        <v>145</v>
      </c>
      <c r="D282" s="138"/>
      <c r="E282" s="138"/>
      <c r="F282" s="138"/>
      <c r="G282" s="138"/>
      <c r="H282" s="138"/>
      <c r="I282" s="61">
        <v>2</v>
      </c>
      <c r="J282" s="62" t="s">
        <v>143</v>
      </c>
      <c r="K282" s="61">
        <v>1968.6</v>
      </c>
      <c r="L282" s="61">
        <f>I282*K282</f>
        <v>3937.2</v>
      </c>
    </row>
    <row r="283" spans="1:12" ht="15.75" x14ac:dyDescent="0.25">
      <c r="A283" s="63">
        <v>18</v>
      </c>
      <c r="B283" s="63" t="s">
        <v>146</v>
      </c>
      <c r="C283" s="139" t="s">
        <v>147</v>
      </c>
      <c r="D283" s="139"/>
      <c r="E283" s="139"/>
      <c r="F283" s="139"/>
      <c r="G283" s="139"/>
      <c r="H283" s="139"/>
      <c r="I283" s="61">
        <v>2</v>
      </c>
      <c r="J283" s="62" t="s">
        <v>143</v>
      </c>
      <c r="K283" s="61">
        <v>3723.2</v>
      </c>
      <c r="L283" s="61">
        <f>K283*I283</f>
        <v>7446.4</v>
      </c>
    </row>
    <row r="284" spans="1:12" ht="15.75" x14ac:dyDescent="0.25">
      <c r="A284" s="63">
        <v>19</v>
      </c>
      <c r="B284" s="64" t="s">
        <v>148</v>
      </c>
      <c r="C284" s="139" t="s">
        <v>149</v>
      </c>
      <c r="D284" s="139"/>
      <c r="E284" s="139"/>
      <c r="F284" s="139"/>
      <c r="G284" s="139"/>
      <c r="H284" s="139"/>
      <c r="I284" s="61">
        <v>2</v>
      </c>
      <c r="J284" s="62" t="s">
        <v>143</v>
      </c>
      <c r="K284" s="61">
        <v>101.7</v>
      </c>
      <c r="L284" s="61">
        <f t="shared" ref="L284" si="7">ROUND(I284*K284,0)</f>
        <v>203</v>
      </c>
    </row>
    <row r="285" spans="1:12" ht="15.75" x14ac:dyDescent="0.25">
      <c r="A285" s="60">
        <v>20</v>
      </c>
      <c r="B285" s="60" t="s">
        <v>150</v>
      </c>
      <c r="C285" s="140" t="s">
        <v>151</v>
      </c>
      <c r="D285" s="140"/>
      <c r="E285" s="140"/>
      <c r="F285" s="140"/>
      <c r="G285" s="140"/>
      <c r="H285" s="140"/>
      <c r="I285" s="61">
        <v>25</v>
      </c>
      <c r="J285" s="62" t="s">
        <v>152</v>
      </c>
      <c r="K285" s="61">
        <v>151.4</v>
      </c>
      <c r="L285" s="61">
        <f>ROUND(I285*K285,0)</f>
        <v>3785</v>
      </c>
    </row>
    <row r="286" spans="1:12" ht="15.75" x14ac:dyDescent="0.25">
      <c r="A286" s="60">
        <v>21</v>
      </c>
      <c r="B286" s="60" t="s">
        <v>153</v>
      </c>
      <c r="C286" s="140" t="s">
        <v>154</v>
      </c>
      <c r="D286" s="140"/>
      <c r="E286" s="140"/>
      <c r="F286" s="140"/>
      <c r="G286" s="140"/>
      <c r="H286" s="140"/>
      <c r="I286" s="61">
        <v>14</v>
      </c>
      <c r="J286" s="62" t="s">
        <v>152</v>
      </c>
      <c r="K286" s="61">
        <v>205.3</v>
      </c>
      <c r="L286" s="61">
        <f>ROUND(I286*K286,0)</f>
        <v>2874</v>
      </c>
    </row>
    <row r="287" spans="1:12" ht="15.75" x14ac:dyDescent="0.25">
      <c r="A287" s="60">
        <v>22</v>
      </c>
      <c r="B287" s="60">
        <v>18.489999999999998</v>
      </c>
      <c r="C287" s="140" t="s">
        <v>155</v>
      </c>
      <c r="D287" s="140"/>
      <c r="E287" s="140"/>
      <c r="F287" s="140"/>
      <c r="G287" s="140"/>
      <c r="H287" s="140"/>
      <c r="I287" s="61">
        <v>4</v>
      </c>
      <c r="J287" s="62" t="s">
        <v>156</v>
      </c>
      <c r="K287" s="61">
        <v>434.2</v>
      </c>
      <c r="L287" s="61">
        <f>I287*K287</f>
        <v>1736.8</v>
      </c>
    </row>
    <row r="288" spans="1:12" ht="15.75" x14ac:dyDescent="0.25">
      <c r="A288" s="60">
        <v>23</v>
      </c>
      <c r="B288" s="65" t="s">
        <v>157</v>
      </c>
      <c r="C288" s="140" t="s">
        <v>158</v>
      </c>
      <c r="D288" s="140"/>
      <c r="E288" s="140"/>
      <c r="F288" s="140"/>
      <c r="G288" s="140"/>
      <c r="H288" s="140"/>
      <c r="I288" s="61">
        <v>2</v>
      </c>
      <c r="J288" s="62" t="s">
        <v>156</v>
      </c>
      <c r="K288" s="61">
        <v>303.8</v>
      </c>
      <c r="L288" s="61">
        <f>I288*K288</f>
        <v>607.6</v>
      </c>
    </row>
    <row r="289" spans="1:12" ht="15.75" x14ac:dyDescent="0.25">
      <c r="A289" s="60">
        <v>24</v>
      </c>
      <c r="B289" s="65" t="s">
        <v>159</v>
      </c>
      <c r="C289" s="140" t="s">
        <v>160</v>
      </c>
      <c r="D289" s="140"/>
      <c r="E289" s="140"/>
      <c r="F289" s="140"/>
      <c r="G289" s="140"/>
      <c r="H289" s="140"/>
      <c r="I289" s="61">
        <v>2</v>
      </c>
      <c r="J289" s="62" t="s">
        <v>156</v>
      </c>
      <c r="K289" s="61">
        <v>328</v>
      </c>
      <c r="L289" s="61">
        <f>I289*K289</f>
        <v>656</v>
      </c>
    </row>
    <row r="290" spans="1:12" x14ac:dyDescent="0.25">
      <c r="A290" s="66"/>
      <c r="B290" s="2"/>
      <c r="C290" s="83" t="s">
        <v>161</v>
      </c>
      <c r="D290" s="83"/>
      <c r="E290" s="83"/>
      <c r="F290" s="83"/>
      <c r="G290" s="83"/>
      <c r="H290" s="83"/>
      <c r="I290" s="81">
        <v>1</v>
      </c>
      <c r="J290" s="81">
        <v>11303</v>
      </c>
      <c r="K290" s="81" t="s">
        <v>8</v>
      </c>
      <c r="L290" s="86">
        <v>11303</v>
      </c>
    </row>
    <row r="291" spans="1:12" x14ac:dyDescent="0.25">
      <c r="A291" s="66"/>
      <c r="B291" s="2"/>
      <c r="C291" s="83"/>
      <c r="D291" s="83"/>
      <c r="E291" s="83"/>
      <c r="F291" s="83"/>
      <c r="G291" s="83"/>
      <c r="H291" s="83"/>
      <c r="I291" s="81"/>
      <c r="J291" s="81"/>
      <c r="K291" s="81"/>
      <c r="L291" s="86"/>
    </row>
    <row r="292" spans="1:12" x14ac:dyDescent="0.25">
      <c r="A292" s="84">
        <v>10</v>
      </c>
      <c r="B292" s="81"/>
      <c r="C292" s="85" t="s">
        <v>162</v>
      </c>
      <c r="D292" s="85"/>
      <c r="E292" s="85"/>
      <c r="F292" s="85"/>
      <c r="G292" s="85"/>
      <c r="H292" s="85"/>
      <c r="I292" s="81">
        <v>4000</v>
      </c>
      <c r="J292" s="81">
        <v>9.6999999999999993</v>
      </c>
      <c r="K292" s="81" t="s">
        <v>163</v>
      </c>
      <c r="L292" s="86">
        <f>I292*J292</f>
        <v>38800</v>
      </c>
    </row>
    <row r="293" spans="1:12" x14ac:dyDescent="0.25">
      <c r="A293" s="84"/>
      <c r="B293" s="81"/>
      <c r="C293" s="85"/>
      <c r="D293" s="85"/>
      <c r="E293" s="85"/>
      <c r="F293" s="85"/>
      <c r="G293" s="85"/>
      <c r="H293" s="85"/>
      <c r="I293" s="81"/>
      <c r="J293" s="81"/>
      <c r="K293" s="81"/>
      <c r="L293" s="86"/>
    </row>
    <row r="294" spans="1:12" x14ac:dyDescent="0.25">
      <c r="A294" s="84">
        <v>11</v>
      </c>
      <c r="B294" s="81"/>
      <c r="C294" s="83" t="s">
        <v>164</v>
      </c>
      <c r="D294" s="83"/>
      <c r="E294" s="83"/>
      <c r="F294" s="83"/>
      <c r="G294" s="83"/>
      <c r="H294" s="83"/>
      <c r="I294" s="81">
        <v>4</v>
      </c>
      <c r="J294" s="81">
        <v>1621.6</v>
      </c>
      <c r="K294" s="81" t="s">
        <v>165</v>
      </c>
      <c r="L294" s="86">
        <f>I294*J294</f>
        <v>6486.4</v>
      </c>
    </row>
    <row r="295" spans="1:12" x14ac:dyDescent="0.25">
      <c r="A295" s="84"/>
      <c r="B295" s="81"/>
      <c r="C295" s="83"/>
      <c r="D295" s="83"/>
      <c r="E295" s="83"/>
      <c r="F295" s="83"/>
      <c r="G295" s="83"/>
      <c r="H295" s="83"/>
      <c r="I295" s="81"/>
      <c r="J295" s="81"/>
      <c r="K295" s="81"/>
      <c r="L295" s="86"/>
    </row>
    <row r="296" spans="1:12" x14ac:dyDescent="0.25">
      <c r="A296" s="84"/>
      <c r="B296" s="81"/>
      <c r="C296" s="83"/>
      <c r="D296" s="83"/>
      <c r="E296" s="83"/>
      <c r="F296" s="83"/>
      <c r="G296" s="83"/>
      <c r="H296" s="83"/>
      <c r="I296" s="81"/>
      <c r="J296" s="81"/>
      <c r="K296" s="81"/>
      <c r="L296" s="86"/>
    </row>
    <row r="297" spans="1:12" x14ac:dyDescent="0.25">
      <c r="A297" s="84"/>
      <c r="B297" s="81"/>
      <c r="C297" s="83"/>
      <c r="D297" s="83"/>
      <c r="E297" s="83"/>
      <c r="F297" s="83"/>
      <c r="G297" s="83"/>
      <c r="H297" s="83"/>
      <c r="I297" s="81"/>
      <c r="J297" s="81"/>
      <c r="K297" s="81"/>
      <c r="L297" s="86"/>
    </row>
    <row r="298" spans="1:12" x14ac:dyDescent="0.25">
      <c r="A298" s="84"/>
      <c r="B298" s="81"/>
      <c r="C298" s="83"/>
      <c r="D298" s="83"/>
      <c r="E298" s="83"/>
      <c r="F298" s="83"/>
      <c r="G298" s="83"/>
      <c r="H298" s="83"/>
      <c r="I298" s="81"/>
      <c r="J298" s="81"/>
      <c r="K298" s="81"/>
      <c r="L298" s="86"/>
    </row>
    <row r="299" spans="1:12" x14ac:dyDescent="0.25">
      <c r="A299" s="84">
        <v>12</v>
      </c>
      <c r="B299" s="81"/>
      <c r="C299" s="83" t="s">
        <v>166</v>
      </c>
      <c r="D299" s="83"/>
      <c r="E299" s="83"/>
      <c r="F299" s="83"/>
      <c r="G299" s="83"/>
      <c r="H299" s="83"/>
      <c r="I299" s="81">
        <v>30</v>
      </c>
      <c r="J299" s="81">
        <v>92.6</v>
      </c>
      <c r="K299" s="81" t="s">
        <v>167</v>
      </c>
      <c r="L299" s="86">
        <f>I299*J299</f>
        <v>2778</v>
      </c>
    </row>
    <row r="300" spans="1:12" x14ac:dyDescent="0.25">
      <c r="A300" s="84"/>
      <c r="B300" s="81"/>
      <c r="C300" s="83"/>
      <c r="D300" s="83"/>
      <c r="E300" s="83"/>
      <c r="F300" s="83"/>
      <c r="G300" s="83"/>
      <c r="H300" s="83"/>
      <c r="I300" s="81"/>
      <c r="J300" s="81"/>
      <c r="K300" s="81"/>
      <c r="L300" s="86"/>
    </row>
    <row r="301" spans="1:12" x14ac:dyDescent="0.25">
      <c r="A301" s="84"/>
      <c r="B301" s="81"/>
      <c r="C301" s="83"/>
      <c r="D301" s="83"/>
      <c r="E301" s="83"/>
      <c r="F301" s="83"/>
      <c r="G301" s="83"/>
      <c r="H301" s="83"/>
      <c r="I301" s="81"/>
      <c r="J301" s="81"/>
      <c r="K301" s="81"/>
      <c r="L301" s="86"/>
    </row>
    <row r="302" spans="1:12" x14ac:dyDescent="0.25">
      <c r="A302" s="84"/>
      <c r="B302" s="81"/>
      <c r="C302" s="83"/>
      <c r="D302" s="83"/>
      <c r="E302" s="83"/>
      <c r="F302" s="83"/>
      <c r="G302" s="83"/>
      <c r="H302" s="83"/>
      <c r="I302" s="81"/>
      <c r="J302" s="81"/>
      <c r="K302" s="81"/>
      <c r="L302" s="86"/>
    </row>
    <row r="303" spans="1:12" x14ac:dyDescent="0.25">
      <c r="A303" s="84"/>
      <c r="B303" s="81"/>
      <c r="C303" s="83"/>
      <c r="D303" s="83"/>
      <c r="E303" s="83"/>
      <c r="F303" s="83"/>
      <c r="G303" s="83"/>
      <c r="H303" s="83"/>
      <c r="I303" s="81"/>
      <c r="J303" s="81"/>
      <c r="K303" s="81"/>
      <c r="L303" s="86"/>
    </row>
    <row r="304" spans="1:12" x14ac:dyDescent="0.25">
      <c r="A304" s="84"/>
      <c r="B304" s="81"/>
      <c r="C304" s="85"/>
      <c r="D304" s="85"/>
      <c r="E304" s="85"/>
      <c r="F304" s="85"/>
      <c r="G304" s="85"/>
      <c r="H304" s="85"/>
      <c r="I304" s="81"/>
      <c r="J304" s="81"/>
      <c r="K304" s="81"/>
      <c r="L304" s="86"/>
    </row>
    <row r="305" spans="1:12" x14ac:dyDescent="0.25">
      <c r="A305" s="84"/>
      <c r="B305" s="81"/>
      <c r="C305" s="85"/>
      <c r="D305" s="85"/>
      <c r="E305" s="85"/>
      <c r="F305" s="85"/>
      <c r="G305" s="85"/>
      <c r="H305" s="85"/>
      <c r="I305" s="81"/>
      <c r="J305" s="81"/>
      <c r="K305" s="81"/>
      <c r="L305" s="86"/>
    </row>
    <row r="306" spans="1:12" x14ac:dyDescent="0.25">
      <c r="A306" s="66">
        <v>13</v>
      </c>
      <c r="B306" s="2"/>
      <c r="C306" s="81" t="s">
        <v>168</v>
      </c>
      <c r="D306" s="81"/>
      <c r="E306" s="81"/>
      <c r="F306" s="81"/>
      <c r="G306" s="81"/>
      <c r="H306" s="81"/>
      <c r="I306" s="2">
        <v>8</v>
      </c>
      <c r="J306" s="2">
        <v>60.2</v>
      </c>
      <c r="K306" s="2" t="s">
        <v>169</v>
      </c>
      <c r="L306" s="7">
        <f>I306*J306</f>
        <v>481.6</v>
      </c>
    </row>
    <row r="307" spans="1:12" x14ac:dyDescent="0.25">
      <c r="A307" s="66">
        <v>14</v>
      </c>
      <c r="B307" s="2"/>
      <c r="C307" s="83" t="s">
        <v>170</v>
      </c>
      <c r="D307" s="83"/>
      <c r="E307" s="83"/>
      <c r="F307" s="83"/>
      <c r="G307" s="83"/>
      <c r="H307" s="83"/>
      <c r="I307" s="2">
        <v>1</v>
      </c>
      <c r="J307" s="7">
        <v>620</v>
      </c>
      <c r="K307" s="2" t="s">
        <v>169</v>
      </c>
      <c r="L307" s="7">
        <f>J307</f>
        <v>620</v>
      </c>
    </row>
    <row r="308" spans="1:12" x14ac:dyDescent="0.25">
      <c r="A308" s="66">
        <v>15</v>
      </c>
      <c r="B308" s="2"/>
      <c r="C308" s="81" t="s">
        <v>171</v>
      </c>
      <c r="D308" s="81"/>
      <c r="E308" s="81"/>
      <c r="F308" s="81"/>
      <c r="G308" s="81"/>
      <c r="H308" s="81"/>
      <c r="I308" s="2"/>
      <c r="J308" s="7"/>
      <c r="K308" s="2"/>
      <c r="L308" s="7"/>
    </row>
    <row r="309" spans="1:12" x14ac:dyDescent="0.25">
      <c r="A309" s="66"/>
      <c r="B309" s="2"/>
      <c r="C309" s="83" t="s">
        <v>172</v>
      </c>
      <c r="D309" s="83"/>
      <c r="E309" s="83"/>
      <c r="F309" s="83"/>
      <c r="G309" s="83"/>
      <c r="H309" s="83"/>
      <c r="I309" s="2">
        <v>30</v>
      </c>
      <c r="J309" s="7">
        <v>251.3</v>
      </c>
      <c r="K309" s="2" t="s">
        <v>152</v>
      </c>
      <c r="L309" s="7">
        <f t="shared" ref="L309:L313" si="8">I309*J309</f>
        <v>7539</v>
      </c>
    </row>
    <row r="310" spans="1:12" x14ac:dyDescent="0.25">
      <c r="A310" s="66"/>
      <c r="B310" s="2"/>
      <c r="C310" s="83" t="s">
        <v>173</v>
      </c>
      <c r="D310" s="83"/>
      <c r="E310" s="83"/>
      <c r="F310" s="83"/>
      <c r="G310" s="83"/>
      <c r="H310" s="83"/>
      <c r="I310" s="2">
        <v>25</v>
      </c>
      <c r="J310" s="7">
        <v>15.7</v>
      </c>
      <c r="K310" s="2" t="s">
        <v>152</v>
      </c>
      <c r="L310" s="7">
        <f t="shared" si="8"/>
        <v>392.5</v>
      </c>
    </row>
    <row r="311" spans="1:12" x14ac:dyDescent="0.25">
      <c r="A311" s="66"/>
      <c r="B311" s="2"/>
      <c r="C311" s="83" t="s">
        <v>174</v>
      </c>
      <c r="D311" s="83"/>
      <c r="E311" s="83"/>
      <c r="F311" s="83"/>
      <c r="G311" s="83"/>
      <c r="H311" s="83"/>
      <c r="I311" s="2">
        <v>6</v>
      </c>
      <c r="J311" s="7">
        <v>48</v>
      </c>
      <c r="K311" s="2" t="s">
        <v>169</v>
      </c>
      <c r="L311" s="7">
        <f t="shared" si="8"/>
        <v>288</v>
      </c>
    </row>
    <row r="312" spans="1:12" x14ac:dyDescent="0.25">
      <c r="A312" s="2"/>
      <c r="B312" s="2"/>
      <c r="C312" s="81" t="s">
        <v>175</v>
      </c>
      <c r="D312" s="81"/>
      <c r="E312" s="81"/>
      <c r="F312" s="81"/>
      <c r="G312" s="81"/>
      <c r="H312" s="81"/>
      <c r="I312" s="2">
        <v>4</v>
      </c>
      <c r="J312" s="7">
        <v>38</v>
      </c>
      <c r="K312" s="2" t="s">
        <v>169</v>
      </c>
      <c r="L312" s="7">
        <f t="shared" si="8"/>
        <v>152</v>
      </c>
    </row>
    <row r="313" spans="1:12" x14ac:dyDescent="0.25">
      <c r="A313" s="2">
        <v>16</v>
      </c>
      <c r="B313" s="2"/>
      <c r="C313" s="81" t="s">
        <v>176</v>
      </c>
      <c r="D313" s="81"/>
      <c r="E313" s="81"/>
      <c r="F313" s="81"/>
      <c r="G313" s="81"/>
      <c r="H313" s="81"/>
      <c r="I313" s="2">
        <v>5</v>
      </c>
      <c r="J313" s="7">
        <v>112.4</v>
      </c>
      <c r="K313" s="2" t="s">
        <v>169</v>
      </c>
      <c r="L313" s="7">
        <f t="shared" si="8"/>
        <v>562</v>
      </c>
    </row>
    <row r="314" spans="1:12" x14ac:dyDescent="0.25">
      <c r="A314" s="2">
        <v>19</v>
      </c>
      <c r="B314" s="2"/>
      <c r="C314" s="81"/>
      <c r="D314" s="81"/>
      <c r="E314" s="81"/>
      <c r="F314" s="81"/>
      <c r="G314" s="81"/>
      <c r="H314" s="81"/>
      <c r="I314" s="2"/>
      <c r="J314" s="7"/>
      <c r="K314" s="2"/>
      <c r="L314" s="7"/>
    </row>
    <row r="315" spans="1:12" ht="15.75" x14ac:dyDescent="0.25">
      <c r="A315" s="82" t="s">
        <v>12</v>
      </c>
      <c r="B315" s="82"/>
      <c r="C315" s="82"/>
      <c r="D315" s="82"/>
      <c r="E315" s="82"/>
      <c r="F315" s="82"/>
      <c r="G315" s="82"/>
      <c r="H315" s="82"/>
      <c r="I315" s="67"/>
      <c r="J315" s="67"/>
      <c r="K315" s="67"/>
      <c r="L315" s="68">
        <f>SUM(L262:L313)</f>
        <v>192229.1</v>
      </c>
    </row>
    <row r="316" spans="1:12" x14ac:dyDescent="0.25">
      <c r="A316" s="27"/>
      <c r="B316" s="75" t="s">
        <v>177</v>
      </c>
      <c r="C316" s="75"/>
      <c r="D316" s="75"/>
      <c r="E316" s="75"/>
      <c r="F316" s="75"/>
      <c r="G316" s="75"/>
      <c r="H316" s="75"/>
      <c r="I316" s="4">
        <v>99.52</v>
      </c>
      <c r="J316" s="3">
        <v>336.17</v>
      </c>
      <c r="K316" s="3" t="s">
        <v>21</v>
      </c>
      <c r="L316" s="4">
        <f>I316*J316</f>
        <v>33455.638400000003</v>
      </c>
    </row>
    <row r="317" spans="1:12" x14ac:dyDescent="0.25">
      <c r="A317" s="27"/>
      <c r="B317" s="75" t="s">
        <v>178</v>
      </c>
      <c r="C317" s="75"/>
      <c r="D317" s="75"/>
      <c r="E317" s="75"/>
      <c r="F317" s="75"/>
      <c r="G317" s="75"/>
      <c r="H317" s="75"/>
      <c r="I317" s="69">
        <v>21138</v>
      </c>
      <c r="J317" s="3">
        <v>995.29</v>
      </c>
      <c r="K317" s="3" t="s">
        <v>179</v>
      </c>
      <c r="L317" s="4">
        <f>I317*J317/1000</f>
        <v>21038.440019999998</v>
      </c>
    </row>
    <row r="318" spans="1:12" x14ac:dyDescent="0.25">
      <c r="A318" s="27"/>
      <c r="B318" s="75" t="s">
        <v>180</v>
      </c>
      <c r="C318" s="75"/>
      <c r="D318" s="75"/>
      <c r="E318" s="75"/>
      <c r="F318" s="75"/>
      <c r="G318" s="75"/>
      <c r="H318" s="75"/>
      <c r="I318" s="4">
        <v>54.23</v>
      </c>
      <c r="J318" s="3">
        <v>1143.3800000000001</v>
      </c>
      <c r="K318" s="3" t="s">
        <v>21</v>
      </c>
      <c r="L318" s="4">
        <f>I318*J318</f>
        <v>62005.4974</v>
      </c>
    </row>
    <row r="319" spans="1:12" x14ac:dyDescent="0.25">
      <c r="A319" s="27"/>
      <c r="B319" s="75" t="s">
        <v>181</v>
      </c>
      <c r="C319" s="75"/>
      <c r="D319" s="75"/>
      <c r="E319" s="75"/>
      <c r="F319" s="75"/>
      <c r="G319" s="75"/>
      <c r="H319" s="75"/>
      <c r="I319" s="4">
        <v>58.69</v>
      </c>
      <c r="J319" s="3">
        <v>493.08</v>
      </c>
      <c r="K319" s="3" t="s">
        <v>21</v>
      </c>
      <c r="L319" s="4">
        <f>I319*J319</f>
        <v>28938.865199999997</v>
      </c>
    </row>
    <row r="320" spans="1:12" x14ac:dyDescent="0.25">
      <c r="A320" s="27"/>
      <c r="B320" s="75"/>
      <c r="C320" s="75"/>
      <c r="D320" s="75"/>
      <c r="E320" s="75"/>
      <c r="F320" s="75"/>
      <c r="G320" s="75"/>
      <c r="H320" s="75"/>
      <c r="I320" s="4"/>
      <c r="J320" s="3"/>
      <c r="K320" s="3"/>
      <c r="L320" s="4">
        <f>SUM(L316:L319)</f>
        <v>145438.44102</v>
      </c>
    </row>
    <row r="321" spans="1:12" x14ac:dyDescent="0.25">
      <c r="A321" s="27"/>
      <c r="B321" s="75"/>
      <c r="C321" s="75"/>
      <c r="D321" s="75" t="s">
        <v>12</v>
      </c>
      <c r="E321" s="75"/>
      <c r="F321" s="75"/>
      <c r="G321" s="75"/>
      <c r="H321" s="27"/>
      <c r="I321" s="27"/>
      <c r="J321" s="27"/>
      <c r="K321" s="76"/>
      <c r="L321" s="76"/>
    </row>
    <row r="322" spans="1:12" x14ac:dyDescent="0.25">
      <c r="A322" s="27">
        <v>18</v>
      </c>
      <c r="B322" s="80" t="s">
        <v>182</v>
      </c>
      <c r="C322" s="80"/>
      <c r="D322" s="80"/>
      <c r="E322" s="80"/>
      <c r="F322" s="80"/>
      <c r="G322" s="80"/>
      <c r="H322" s="80"/>
      <c r="I322" s="80"/>
      <c r="J322" s="80"/>
      <c r="K322" s="80"/>
      <c r="L322" s="80"/>
    </row>
    <row r="323" spans="1:12" x14ac:dyDescent="0.25">
      <c r="A323" s="27"/>
      <c r="B323" s="75" t="s">
        <v>183</v>
      </c>
      <c r="C323" s="75"/>
      <c r="D323" s="75"/>
      <c r="E323" s="75"/>
      <c r="F323" s="75"/>
      <c r="G323" s="75"/>
      <c r="H323" s="75"/>
      <c r="I323" s="35">
        <v>27</v>
      </c>
      <c r="J323" s="3">
        <v>18.55</v>
      </c>
      <c r="K323" s="3" t="s">
        <v>184</v>
      </c>
      <c r="L323" s="35">
        <f>J323*I323</f>
        <v>500.85</v>
      </c>
    </row>
    <row r="324" spans="1:12" x14ac:dyDescent="0.25">
      <c r="A324" s="27"/>
      <c r="B324" s="75" t="s">
        <v>185</v>
      </c>
      <c r="C324" s="75"/>
      <c r="D324" s="75"/>
      <c r="E324" s="75"/>
      <c r="F324" s="75"/>
      <c r="G324" s="75"/>
      <c r="H324" s="75"/>
      <c r="I324" s="70">
        <f>I317</f>
        <v>21138</v>
      </c>
      <c r="J324" s="3">
        <v>365.45</v>
      </c>
      <c r="K324" s="3" t="s">
        <v>179</v>
      </c>
      <c r="L324" s="35">
        <f>I324*J324/1000</f>
        <v>7724.8820999999998</v>
      </c>
    </row>
    <row r="325" spans="1:12" x14ac:dyDescent="0.25">
      <c r="A325" s="27"/>
      <c r="B325" s="75"/>
      <c r="C325" s="75"/>
      <c r="D325" s="75"/>
      <c r="E325" s="75"/>
      <c r="F325" s="75"/>
      <c r="G325" s="75"/>
      <c r="H325" s="75"/>
      <c r="I325" s="27"/>
      <c r="J325" s="27"/>
      <c r="K325" s="27"/>
      <c r="L325" s="35"/>
    </row>
    <row r="326" spans="1:12" x14ac:dyDescent="0.25">
      <c r="A326" s="75" t="s">
        <v>12</v>
      </c>
      <c r="B326" s="75"/>
      <c r="C326" s="75"/>
      <c r="D326" s="75"/>
      <c r="E326" s="75"/>
      <c r="F326" s="75"/>
      <c r="G326" s="75"/>
      <c r="H326" s="75"/>
      <c r="I326" s="75"/>
      <c r="J326" s="75"/>
      <c r="K326" s="76">
        <f>L323+L324</f>
        <v>8225.7320999999993</v>
      </c>
      <c r="L326" s="75"/>
    </row>
    <row r="327" spans="1:12" x14ac:dyDescent="0.25">
      <c r="A327" s="77"/>
      <c r="B327" s="71"/>
      <c r="C327" s="78" t="s">
        <v>186</v>
      </c>
      <c r="D327" s="78"/>
      <c r="E327" s="78"/>
      <c r="F327" s="78"/>
      <c r="G327" s="78"/>
      <c r="H327" s="78"/>
      <c r="I327" s="71"/>
      <c r="J327" s="71"/>
      <c r="K327" s="71"/>
      <c r="L327" s="71"/>
    </row>
    <row r="328" spans="1:12" x14ac:dyDescent="0.25">
      <c r="A328" s="77"/>
      <c r="B328" s="21" t="s">
        <v>187</v>
      </c>
      <c r="C328" s="79" t="s">
        <v>188</v>
      </c>
      <c r="D328" s="79"/>
      <c r="E328" s="79"/>
      <c r="F328" s="79"/>
      <c r="G328" s="79"/>
      <c r="H328" s="79"/>
      <c r="I328" s="72">
        <f>I316</f>
        <v>99.52</v>
      </c>
      <c r="J328" s="35">
        <v>141.85</v>
      </c>
      <c r="K328" s="73" t="s">
        <v>189</v>
      </c>
      <c r="L328" s="22">
        <f>I328*J328</f>
        <v>14116.911999999998</v>
      </c>
    </row>
    <row r="329" spans="1:12" x14ac:dyDescent="0.25">
      <c r="A329" s="77"/>
      <c r="B329" s="21" t="s">
        <v>190</v>
      </c>
      <c r="C329" s="79" t="s">
        <v>191</v>
      </c>
      <c r="D329" s="79"/>
      <c r="E329" s="79"/>
      <c r="F329" s="79"/>
      <c r="G329" s="79"/>
      <c r="H329" s="79"/>
      <c r="I329" s="72">
        <f>I318</f>
        <v>54.23</v>
      </c>
      <c r="J329" s="35">
        <v>175.8</v>
      </c>
      <c r="K329" s="73" t="s">
        <v>189</v>
      </c>
      <c r="L329" s="22">
        <f>I329*J329</f>
        <v>9533.634</v>
      </c>
    </row>
    <row r="330" spans="1:12" x14ac:dyDescent="0.25">
      <c r="A330" s="77"/>
      <c r="B330" s="21" t="s">
        <v>192</v>
      </c>
      <c r="C330" s="79" t="s">
        <v>193</v>
      </c>
      <c r="D330" s="79"/>
      <c r="E330" s="79"/>
      <c r="F330" s="79"/>
      <c r="G330" s="79"/>
      <c r="H330" s="79"/>
      <c r="I330" s="72">
        <f>I319</f>
        <v>58.69</v>
      </c>
      <c r="J330" s="35">
        <v>556.33000000000004</v>
      </c>
      <c r="K330" s="73" t="s">
        <v>189</v>
      </c>
      <c r="L330" s="22">
        <f>I330*J330</f>
        <v>32651.007700000002</v>
      </c>
    </row>
    <row r="331" spans="1:12" x14ac:dyDescent="0.25">
      <c r="A331" s="77"/>
      <c r="B331" s="21" t="s">
        <v>194</v>
      </c>
      <c r="C331" s="79" t="s">
        <v>195</v>
      </c>
      <c r="D331" s="79"/>
      <c r="E331" s="79"/>
      <c r="F331" s="79"/>
      <c r="G331" s="79"/>
      <c r="H331" s="79"/>
      <c r="I331" s="74">
        <f>I317</f>
        <v>21138</v>
      </c>
      <c r="J331" s="35">
        <v>5285</v>
      </c>
      <c r="K331" s="73" t="s">
        <v>196</v>
      </c>
      <c r="L331" s="22">
        <f>I331*J331/1000</f>
        <v>111714.33</v>
      </c>
    </row>
    <row r="332" spans="1:12" x14ac:dyDescent="0.25">
      <c r="A332" s="75"/>
      <c r="B332" s="75"/>
      <c r="C332" s="75"/>
      <c r="D332" s="75"/>
      <c r="E332" s="75"/>
      <c r="F332" s="75"/>
      <c r="G332" s="75"/>
      <c r="H332" s="75"/>
      <c r="I332" s="27"/>
      <c r="J332" s="27"/>
      <c r="K332" s="76">
        <f>SUM(L328:L331)*0.1</f>
        <v>16801.588370000001</v>
      </c>
      <c r="L332" s="76"/>
    </row>
    <row r="333" spans="1:12" x14ac:dyDescent="0.25">
      <c r="A333" s="141"/>
      <c r="B333" s="141"/>
      <c r="C333" s="141"/>
      <c r="D333" s="141"/>
      <c r="E333" s="141"/>
      <c r="F333" s="141"/>
      <c r="G333" s="141"/>
      <c r="H333" s="141"/>
      <c r="I333" s="141"/>
      <c r="J333" s="141"/>
      <c r="K333" s="141"/>
      <c r="L333" s="76">
        <f>L207+L261+L315+L320+K326+K332</f>
        <v>2304078.4834307302</v>
      </c>
    </row>
    <row r="334" spans="1:12" x14ac:dyDescent="0.25">
      <c r="A334" s="141"/>
      <c r="B334" s="141"/>
      <c r="C334" s="141"/>
      <c r="D334" s="141"/>
      <c r="E334" s="141"/>
      <c r="F334" s="141"/>
      <c r="G334" s="141"/>
      <c r="H334" s="141"/>
      <c r="I334" s="141"/>
      <c r="J334" s="141"/>
      <c r="K334" s="141"/>
      <c r="L334" s="75"/>
    </row>
    <row r="335" spans="1:12" x14ac:dyDescent="0.25">
      <c r="A335" s="75" t="s">
        <v>197</v>
      </c>
      <c r="B335" s="75"/>
      <c r="C335" s="75"/>
      <c r="D335" s="75"/>
      <c r="E335" s="75"/>
      <c r="F335" s="75"/>
      <c r="G335" s="75"/>
      <c r="H335" s="75"/>
      <c r="I335" s="75"/>
      <c r="J335" s="75"/>
      <c r="K335" s="75"/>
      <c r="L335" s="27">
        <v>3500</v>
      </c>
    </row>
    <row r="336" spans="1:12" x14ac:dyDescent="0.25">
      <c r="A336" s="142"/>
      <c r="B336" s="142"/>
      <c r="C336" s="142"/>
      <c r="D336" s="142"/>
      <c r="E336" s="142"/>
      <c r="F336" s="142"/>
      <c r="G336" s="142"/>
      <c r="H336" s="142"/>
      <c r="I336" s="142"/>
      <c r="J336" s="142"/>
      <c r="K336" s="142"/>
      <c r="L336" s="35">
        <f>L333+L335</f>
        <v>2307578.4834307302</v>
      </c>
    </row>
    <row r="337" spans="1:12" x14ac:dyDescent="0.25">
      <c r="A337" s="142"/>
      <c r="B337" s="142"/>
      <c r="C337" s="142"/>
      <c r="D337" s="142"/>
      <c r="E337" s="142"/>
      <c r="F337" s="142"/>
      <c r="G337" s="142"/>
      <c r="H337" s="142"/>
      <c r="I337" s="142"/>
      <c r="J337" s="142"/>
      <c r="K337" s="142"/>
      <c r="L337" s="27">
        <f>L336+L336*0.06</f>
        <v>2446033.192436574</v>
      </c>
    </row>
    <row r="338" spans="1:12" ht="23.25" x14ac:dyDescent="0.35">
      <c r="A338" s="143" t="s">
        <v>12</v>
      </c>
      <c r="B338" s="143"/>
      <c r="C338" s="143"/>
      <c r="D338" s="143"/>
      <c r="E338" s="143"/>
      <c r="F338" s="143"/>
      <c r="G338" s="143"/>
      <c r="H338" s="143"/>
      <c r="I338" s="143"/>
      <c r="J338" s="143"/>
      <c r="K338" s="143"/>
      <c r="L338" s="144">
        <f>L337</f>
        <v>2446033.192436574</v>
      </c>
    </row>
    <row r="339" spans="1:12" x14ac:dyDescent="0.25">
      <c r="A339" s="115"/>
      <c r="B339" s="115"/>
      <c r="C339" s="115"/>
      <c r="D339" s="115"/>
      <c r="E339" s="115"/>
      <c r="F339" s="115"/>
      <c r="G339" s="115"/>
      <c r="H339" s="115"/>
      <c r="I339" s="115"/>
      <c r="J339" s="115"/>
      <c r="K339" s="115"/>
    </row>
  </sheetData>
  <mergeCells count="368">
    <mergeCell ref="A335:K335"/>
    <mergeCell ref="A336:K336"/>
    <mergeCell ref="A337:K337"/>
    <mergeCell ref="A338:K338"/>
    <mergeCell ref="A339:K339"/>
    <mergeCell ref="K6:K7"/>
    <mergeCell ref="L6:L7"/>
    <mergeCell ref="C8:H8"/>
    <mergeCell ref="A1:L2"/>
    <mergeCell ref="A3:L3"/>
    <mergeCell ref="A4:A5"/>
    <mergeCell ref="B4:B5"/>
    <mergeCell ref="C4:H4"/>
    <mergeCell ref="I4:I5"/>
    <mergeCell ref="J4:J5"/>
    <mergeCell ref="K4:K5"/>
    <mergeCell ref="L4:L5"/>
    <mergeCell ref="C10:H10"/>
    <mergeCell ref="A12:A18"/>
    <mergeCell ref="B12:B18"/>
    <mergeCell ref="C12:H12"/>
    <mergeCell ref="I12:I18"/>
    <mergeCell ref="J12:J18"/>
    <mergeCell ref="C6:H6"/>
    <mergeCell ref="I6:I7"/>
    <mergeCell ref="J6:J7"/>
    <mergeCell ref="C29:G29"/>
    <mergeCell ref="A30:A40"/>
    <mergeCell ref="B30:B40"/>
    <mergeCell ref="C30:H32"/>
    <mergeCell ref="I30:I40"/>
    <mergeCell ref="J30:J40"/>
    <mergeCell ref="K12:K18"/>
    <mergeCell ref="L12:L18"/>
    <mergeCell ref="C18:G18"/>
    <mergeCell ref="A19:A29"/>
    <mergeCell ref="B19:B29"/>
    <mergeCell ref="C19:H21"/>
    <mergeCell ref="I19:I29"/>
    <mergeCell ref="J19:J29"/>
    <mergeCell ref="K19:K29"/>
    <mergeCell ref="L19:L29"/>
    <mergeCell ref="C52:G52"/>
    <mergeCell ref="A53:A65"/>
    <mergeCell ref="B53:B65"/>
    <mergeCell ref="C53:H53"/>
    <mergeCell ref="I53:I65"/>
    <mergeCell ref="J53:J65"/>
    <mergeCell ref="K30:K40"/>
    <mergeCell ref="L30:L40"/>
    <mergeCell ref="C40:G40"/>
    <mergeCell ref="A41:A52"/>
    <mergeCell ref="B41:B52"/>
    <mergeCell ref="C41:H43"/>
    <mergeCell ref="I41:I52"/>
    <mergeCell ref="J41:J52"/>
    <mergeCell ref="K41:K52"/>
    <mergeCell ref="L41:L52"/>
    <mergeCell ref="K53:K65"/>
    <mergeCell ref="L53:L65"/>
    <mergeCell ref="C58:C59"/>
    <mergeCell ref="C60:C61"/>
    <mergeCell ref="C65:G65"/>
    <mergeCell ref="A66:A70"/>
    <mergeCell ref="B66:B70"/>
    <mergeCell ref="C66:H69"/>
    <mergeCell ref="I66:I70"/>
    <mergeCell ref="J66:J70"/>
    <mergeCell ref="K66:K70"/>
    <mergeCell ref="L66:L70"/>
    <mergeCell ref="C70:E70"/>
    <mergeCell ref="G70:H70"/>
    <mergeCell ref="A71:A82"/>
    <mergeCell ref="B71:B82"/>
    <mergeCell ref="C71:H72"/>
    <mergeCell ref="I71:I83"/>
    <mergeCell ref="J71:J83"/>
    <mergeCell ref="K71:K83"/>
    <mergeCell ref="L71:L83"/>
    <mergeCell ref="C73:C74"/>
    <mergeCell ref="C80:C81"/>
    <mergeCell ref="C83:G83"/>
    <mergeCell ref="A84:A100"/>
    <mergeCell ref="C84:H84"/>
    <mergeCell ref="I84:I89"/>
    <mergeCell ref="J84:J89"/>
    <mergeCell ref="K84:K89"/>
    <mergeCell ref="L84:L89"/>
    <mergeCell ref="B90:H90"/>
    <mergeCell ref="I90:I101"/>
    <mergeCell ref="J90:J101"/>
    <mergeCell ref="K90:K101"/>
    <mergeCell ref="L90:L101"/>
    <mergeCell ref="A102:A110"/>
    <mergeCell ref="B102:B104"/>
    <mergeCell ref="C102:H102"/>
    <mergeCell ref="I102:I103"/>
    <mergeCell ref="J102:J103"/>
    <mergeCell ref="B105:B110"/>
    <mergeCell ref="A112:A129"/>
    <mergeCell ref="B112:B129"/>
    <mergeCell ref="C112:H113"/>
    <mergeCell ref="I112:I129"/>
    <mergeCell ref="J112:J129"/>
    <mergeCell ref="K102:K103"/>
    <mergeCell ref="L102:L103"/>
    <mergeCell ref="C104:H105"/>
    <mergeCell ref="I104:I110"/>
    <mergeCell ref="J104:J110"/>
    <mergeCell ref="K104:K110"/>
    <mergeCell ref="L104:L110"/>
    <mergeCell ref="K112:K129"/>
    <mergeCell ref="L112:L129"/>
    <mergeCell ref="C114:H114"/>
    <mergeCell ref="C125:H125"/>
    <mergeCell ref="C130:H130"/>
    <mergeCell ref="C132:H132"/>
    <mergeCell ref="I132:I135"/>
    <mergeCell ref="J132:J135"/>
    <mergeCell ref="K132:K135"/>
    <mergeCell ref="L132:L135"/>
    <mergeCell ref="L136:L149"/>
    <mergeCell ref="A150:A162"/>
    <mergeCell ref="B150:B162"/>
    <mergeCell ref="C150:H155"/>
    <mergeCell ref="I150:I162"/>
    <mergeCell ref="J150:J162"/>
    <mergeCell ref="K150:K162"/>
    <mergeCell ref="L150:L162"/>
    <mergeCell ref="C156:C158"/>
    <mergeCell ref="C161:C162"/>
    <mergeCell ref="A136:A149"/>
    <mergeCell ref="B136:B149"/>
    <mergeCell ref="C136:H141"/>
    <mergeCell ref="I136:I149"/>
    <mergeCell ref="J136:J149"/>
    <mergeCell ref="K136:K149"/>
    <mergeCell ref="C174:H174"/>
    <mergeCell ref="C175:H175"/>
    <mergeCell ref="I176:I179"/>
    <mergeCell ref="J176:J179"/>
    <mergeCell ref="K176:K179"/>
    <mergeCell ref="L176:L179"/>
    <mergeCell ref="L163:L169"/>
    <mergeCell ref="A170:A173"/>
    <mergeCell ref="B170:B173"/>
    <mergeCell ref="C170:H172"/>
    <mergeCell ref="I170:I173"/>
    <mergeCell ref="J170:J173"/>
    <mergeCell ref="K170:K173"/>
    <mergeCell ref="L170:L173"/>
    <mergeCell ref="A163:A169"/>
    <mergeCell ref="B163:B169"/>
    <mergeCell ref="C163:H168"/>
    <mergeCell ref="I163:I169"/>
    <mergeCell ref="J163:J169"/>
    <mergeCell ref="K163:K169"/>
    <mergeCell ref="K184:K185"/>
    <mergeCell ref="L184:L185"/>
    <mergeCell ref="C186:H186"/>
    <mergeCell ref="L186:L188"/>
    <mergeCell ref="I187:I188"/>
    <mergeCell ref="J187:J188"/>
    <mergeCell ref="K187:K188"/>
    <mergeCell ref="C180:H180"/>
    <mergeCell ref="I180:I183"/>
    <mergeCell ref="J180:J183"/>
    <mergeCell ref="K180:K183"/>
    <mergeCell ref="L180:L183"/>
    <mergeCell ref="D181:D183"/>
    <mergeCell ref="E181:E183"/>
    <mergeCell ref="F181:F183"/>
    <mergeCell ref="G181:G183"/>
    <mergeCell ref="H181:H183"/>
    <mergeCell ref="C188:H188"/>
    <mergeCell ref="C190:H190"/>
    <mergeCell ref="C195:H195"/>
    <mergeCell ref="C197:H198"/>
    <mergeCell ref="I197:I202"/>
    <mergeCell ref="J197:J202"/>
    <mergeCell ref="C184:H184"/>
    <mergeCell ref="I184:I185"/>
    <mergeCell ref="J184:J185"/>
    <mergeCell ref="B205:B206"/>
    <mergeCell ref="C205:H205"/>
    <mergeCell ref="J205:J206"/>
    <mergeCell ref="K205:K206"/>
    <mergeCell ref="L205:L206"/>
    <mergeCell ref="A207:K207"/>
    <mergeCell ref="K197:K202"/>
    <mergeCell ref="L197:L202"/>
    <mergeCell ref="B203:B204"/>
    <mergeCell ref="C203:H203"/>
    <mergeCell ref="I203:I204"/>
    <mergeCell ref="J203:J204"/>
    <mergeCell ref="K203:K204"/>
    <mergeCell ref="L203:L204"/>
    <mergeCell ref="A208:L211"/>
    <mergeCell ref="A212:A216"/>
    <mergeCell ref="B212:B216"/>
    <mergeCell ref="C212:H212"/>
    <mergeCell ref="I212:I216"/>
    <mergeCell ref="J212:J216"/>
    <mergeCell ref="K212:K216"/>
    <mergeCell ref="L212:L216"/>
    <mergeCell ref="C216:G216"/>
    <mergeCell ref="A229:A233"/>
    <mergeCell ref="B229:B233"/>
    <mergeCell ref="C229:H231"/>
    <mergeCell ref="I229:I233"/>
    <mergeCell ref="J229:J233"/>
    <mergeCell ref="K229:K233"/>
    <mergeCell ref="L218:L223"/>
    <mergeCell ref="C223:G223"/>
    <mergeCell ref="A224:A228"/>
    <mergeCell ref="B224:B228"/>
    <mergeCell ref="C224:H226"/>
    <mergeCell ref="I224:I228"/>
    <mergeCell ref="J224:J228"/>
    <mergeCell ref="K224:K228"/>
    <mergeCell ref="L224:L228"/>
    <mergeCell ref="C228:G228"/>
    <mergeCell ref="A218:A223"/>
    <mergeCell ref="B218:B223"/>
    <mergeCell ref="C218:H221"/>
    <mergeCell ref="I218:I223"/>
    <mergeCell ref="J218:J223"/>
    <mergeCell ref="K218:K223"/>
    <mergeCell ref="B239:B243"/>
    <mergeCell ref="C239:H239"/>
    <mergeCell ref="I239:I243"/>
    <mergeCell ref="J239:J243"/>
    <mergeCell ref="K239:K243"/>
    <mergeCell ref="L239:L243"/>
    <mergeCell ref="C243:G243"/>
    <mergeCell ref="L229:L233"/>
    <mergeCell ref="C233:G233"/>
    <mergeCell ref="B234:B238"/>
    <mergeCell ref="C234:H236"/>
    <mergeCell ref="I234:I238"/>
    <mergeCell ref="J234:J238"/>
    <mergeCell ref="K234:K238"/>
    <mergeCell ref="L234:L238"/>
    <mergeCell ref="C238:G238"/>
    <mergeCell ref="C246:H246"/>
    <mergeCell ref="I246:I250"/>
    <mergeCell ref="J246:J250"/>
    <mergeCell ref="K246:K250"/>
    <mergeCell ref="L246:L250"/>
    <mergeCell ref="C250:G250"/>
    <mergeCell ref="A244:A245"/>
    <mergeCell ref="C244:H245"/>
    <mergeCell ref="I244:I245"/>
    <mergeCell ref="J244:J245"/>
    <mergeCell ref="K244:K245"/>
    <mergeCell ref="L244:L245"/>
    <mergeCell ref="G260:H260"/>
    <mergeCell ref="C262:G262"/>
    <mergeCell ref="C263:G263"/>
    <mergeCell ref="C264:G264"/>
    <mergeCell ref="C265:G265"/>
    <mergeCell ref="C266:G266"/>
    <mergeCell ref="L251:L255"/>
    <mergeCell ref="C255:G255"/>
    <mergeCell ref="A256:A260"/>
    <mergeCell ref="B256:B260"/>
    <mergeCell ref="C256:H259"/>
    <mergeCell ref="I256:I260"/>
    <mergeCell ref="J256:J260"/>
    <mergeCell ref="K256:K260"/>
    <mergeCell ref="L256:L260"/>
    <mergeCell ref="C260:E260"/>
    <mergeCell ref="A251:A255"/>
    <mergeCell ref="B251:B255"/>
    <mergeCell ref="C251:H253"/>
    <mergeCell ref="I251:I255"/>
    <mergeCell ref="J251:J255"/>
    <mergeCell ref="K251:K255"/>
    <mergeCell ref="C273:H273"/>
    <mergeCell ref="C274:H274"/>
    <mergeCell ref="C275:H275"/>
    <mergeCell ref="C276:H276"/>
    <mergeCell ref="C277:H277"/>
    <mergeCell ref="C278:H278"/>
    <mergeCell ref="C267:G267"/>
    <mergeCell ref="C268:G268"/>
    <mergeCell ref="C269:G269"/>
    <mergeCell ref="C270:G270"/>
    <mergeCell ref="C271:G271"/>
    <mergeCell ref="C272:H272"/>
    <mergeCell ref="C285:H285"/>
    <mergeCell ref="C286:H286"/>
    <mergeCell ref="C287:H287"/>
    <mergeCell ref="C288:H288"/>
    <mergeCell ref="C289:H289"/>
    <mergeCell ref="C290:H291"/>
    <mergeCell ref="C279:H279"/>
    <mergeCell ref="C280:H280"/>
    <mergeCell ref="C281:H281"/>
    <mergeCell ref="C282:H282"/>
    <mergeCell ref="C283:H283"/>
    <mergeCell ref="C284:H284"/>
    <mergeCell ref="L292:L293"/>
    <mergeCell ref="A294:A298"/>
    <mergeCell ref="B294:B298"/>
    <mergeCell ref="C294:H298"/>
    <mergeCell ref="I294:I298"/>
    <mergeCell ref="J294:J298"/>
    <mergeCell ref="K294:K298"/>
    <mergeCell ref="L294:L298"/>
    <mergeCell ref="I290:I291"/>
    <mergeCell ref="J290:J291"/>
    <mergeCell ref="K290:K291"/>
    <mergeCell ref="L290:L291"/>
    <mergeCell ref="A292:A293"/>
    <mergeCell ref="B292:B293"/>
    <mergeCell ref="C292:H293"/>
    <mergeCell ref="I292:I293"/>
    <mergeCell ref="J292:J293"/>
    <mergeCell ref="K292:K293"/>
    <mergeCell ref="L299:L303"/>
    <mergeCell ref="A304:A305"/>
    <mergeCell ref="B304:B305"/>
    <mergeCell ref="C304:H305"/>
    <mergeCell ref="I304:I305"/>
    <mergeCell ref="J304:J305"/>
    <mergeCell ref="K304:K305"/>
    <mergeCell ref="L304:L305"/>
    <mergeCell ref="A299:A303"/>
    <mergeCell ref="B299:B303"/>
    <mergeCell ref="C299:H303"/>
    <mergeCell ref="I299:I303"/>
    <mergeCell ref="J299:J303"/>
    <mergeCell ref="K299:K303"/>
    <mergeCell ref="C312:H312"/>
    <mergeCell ref="C313:H313"/>
    <mergeCell ref="C314:H314"/>
    <mergeCell ref="A315:H315"/>
    <mergeCell ref="B316:H316"/>
    <mergeCell ref="B317:H317"/>
    <mergeCell ref="C306:H306"/>
    <mergeCell ref="C307:H307"/>
    <mergeCell ref="C308:H308"/>
    <mergeCell ref="C309:H309"/>
    <mergeCell ref="C310:H310"/>
    <mergeCell ref="C311:H311"/>
    <mergeCell ref="B322:L322"/>
    <mergeCell ref="B323:H323"/>
    <mergeCell ref="B324:H324"/>
    <mergeCell ref="B325:H325"/>
    <mergeCell ref="A326:J326"/>
    <mergeCell ref="K326:L326"/>
    <mergeCell ref="B318:H318"/>
    <mergeCell ref="B319:H319"/>
    <mergeCell ref="B320:H320"/>
    <mergeCell ref="B321:C321"/>
    <mergeCell ref="D321:G321"/>
    <mergeCell ref="K321:L321"/>
    <mergeCell ref="A332:H332"/>
    <mergeCell ref="K332:L332"/>
    <mergeCell ref="A333:K334"/>
    <mergeCell ref="L333:L334"/>
    <mergeCell ref="A327:A331"/>
    <mergeCell ref="C327:H327"/>
    <mergeCell ref="C328:H328"/>
    <mergeCell ref="C329:H329"/>
    <mergeCell ref="C330:H330"/>
    <mergeCell ref="C331:H3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AMRENDRA KUMAR</dc:creator>
  <cp:lastModifiedBy>AMRENDRA KUMAR</cp:lastModifiedBy>
  <cp:lastPrinted>2026-06-20T09:29:27Z</cp:lastPrinted>
  <dcterms:created xsi:type="dcterms:W3CDTF">2026-06-20T08:58:00Z</dcterms:created>
  <dcterms:modified xsi:type="dcterms:W3CDTF">2026-06-20T09:29:57Z</dcterms:modified>
</cp:coreProperties>
</file>